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hidePivotFieldList="1" defaultThemeVersion="124226"/>
  <mc:AlternateContent xmlns:mc="http://schemas.openxmlformats.org/markup-compatibility/2006">
    <mc:Choice Requires="x15">
      <x15ac:absPath xmlns:x15ac="http://schemas.microsoft.com/office/spreadsheetml/2010/11/ac" url="E:\Likhar Sir 28 Feb 2025\OT 2025 VRL\NIT-33-VRL-I-154-BDD balance erection and Civil work at risk &amp; cost of Ms R.S. Infra\BID DOCS\Vol III\"/>
    </mc:Choice>
  </mc:AlternateContent>
  <xr:revisionPtr revIDLastSave="0" documentId="13_ncr:1_{0F2DE35A-93D6-460B-8809-F5784DB2BE6C}" xr6:coauthVersionLast="47" xr6:coauthVersionMax="47" xr10:uidLastSave="{00000000-0000-0000-0000-000000000000}"/>
  <workbookProtection workbookPassword="8AFB" lockStructure="1"/>
  <bookViews>
    <workbookView xWindow="-120" yWindow="-120" windowWidth="29040" windowHeight="15840" tabRatio="738" firstSheet="1" activeTab="3"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Sch-1'!$A$1:$H$49</definedName>
    <definedName name="_xlnm.Print_Area" localSheetId="4">'  Sch-2'!$A$1:$G$80</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'Sch-3'!$A$1:$H$143</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Sch-1'!$A$1:$G$56</definedName>
    <definedName name="Z_1A26D3B9_AD8D_4AE9_81F5_E0DF795F4658_.wvu.PrintArea" localSheetId="4" hidden="1">'  Sch-2'!$A$1:$G$82</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'Sch-3'!$A$1:$H$138</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Sch-1'!$A$1:$G$56</definedName>
    <definedName name="Z_25334923_91A5_4F88_9A10_8FA88873EC26_.wvu.PrintArea" localSheetId="4" hidden="1">'  Sch-2'!$A$1:$G$82</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'Sch-3'!$A$1:$H$138</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Sch-1'!$A$1:$G$54</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'Sch-3'!$A$1:$H$143</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'Sch-3'!$16:$137</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Sch-1'!$A$1:$G$56</definedName>
    <definedName name="Z_4F47A486_EA66_4D4B_9D65_1ABEAC31AACE_.wvu.PrintArea" localSheetId="4" hidden="1">'  Sch-2'!$A$1:$G$82</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'Sch-3'!$A$1:$H$138</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Sch-1'!$A$1:$G$56</definedName>
    <definedName name="Z_4F65FF32_EC61_4022_A399_2986D7B6B8B3_.wvu.PrintArea" localSheetId="4" hidden="1">'  Sch-2'!$A$1:$G$82</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'Sch-3'!$A$1:$H$138</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Sch-1'!$A$1:$G$56</definedName>
    <definedName name="Z_58D82F59_8CF6_455F_B9F4_081499FDF243_.wvu.PrintArea" localSheetId="4" hidden="1">'  Sch-2'!$A$1:$G$82</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'Sch-3'!$A$1:$H$138</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Sch-1'!$A$1:$G$54</definedName>
    <definedName name="Z_5E2FF645_A015_403E_863B_BADF6B75C7D1_.wvu.PrintArea" localSheetId="4" hidden="1">'  Sch-2'!$A$1:$G$80</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'Sch-3'!$A$1:$H$137</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Sch-1'!$A$1:$G$56</definedName>
    <definedName name="Z_696D9240_6693_44E8_B9A4_2BFADD101EE2_.wvu.PrintArea" localSheetId="4" hidden="1">'  Sch-2'!$A$1:$G$82</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'Sch-3'!$A$1:$H$138</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Sch-1'!$A$1:$G$56</definedName>
    <definedName name="Z_8DC3BA4D_7811_4245_A3D0_7EE4A8A001CA_.wvu.PrintArea" localSheetId="4" hidden="1">'  Sch-2'!$A$1:$G$82</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'Sch-3'!$A$1:$H$138</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Sch-1'!$A$1:$G$56</definedName>
    <definedName name="Z_B0EE7D76_5806_4718_BDAD_3A3EA691E5E4_.wvu.PrintArea" localSheetId="4" hidden="1">'  Sch-2'!$A$1:$G$82</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'Sch-3'!$A$1:$H$138</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Sch-1'!$A$1:$G$56</definedName>
    <definedName name="Z_B1277D53_29D6_4226_81E2_084FB62977B6_.wvu.PrintArea" localSheetId="4" hidden="1">'  Sch-2'!$A$1:$G$82</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'Sch-3'!$A$1:$H$138</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Sch-1'!$A$1:$G$56</definedName>
    <definedName name="Z_BAD0225F_C858_4E40_A5E7_64BB5328C88A_.wvu.PrintArea" localSheetId="4" hidden="1">'  Sch-2'!$A$1:$G$82</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'Sch-3'!$A$1:$H$138</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Sch-1'!$A$1:$G$54</definedName>
    <definedName name="Z_BEF72719_4CCF_4C9B_95F6_0F3535FF30B3_.wvu.PrintArea" localSheetId="4" hidden="1">'  Sch-2'!$A$1:$G$80</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'Sch-3'!$A$1:$H$138</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Sch-1'!$A$1:$G$54</definedName>
    <definedName name="Z_C3C2F6BE_1796_4187_BF38_BACEF6057F57_.wvu.PrintArea" localSheetId="4" hidden="1">'  Sch-2'!$A$1:$G$80</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'Sch-3'!$A$1:$H$137</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Sch-1'!$A$1:$G$54</definedName>
    <definedName name="Z_CF0E662C_D3BC_4297_99E8_62C40B3B7AD9_.wvu.PrintArea" localSheetId="4" hidden="1">'  Sch-2'!$A$1:$G$80</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'Sch-3'!$A$1:$H$137</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Sch-1'!$A$1:$G$56</definedName>
    <definedName name="Z_E95B21C1_D936_4435_AF6F_90CF0B6A7506_.wvu.PrintArea" localSheetId="4" hidden="1">'  Sch-2'!$A$1:$G$82</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'Sch-3'!$A$1:$H$138</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Sch-1'!$A$1:$G$54</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'Sch-3'!$A$1:$H$143</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'Sch-3'!$16:$137</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Praveen Sakalley {प्रवीण साकल्ये} - Personal View" guid="{F2279B93-E4FF-4A81-B734-06F92F73708D}" mergeInterval="0" personalView="1" maximized="1" xWindow="-8" yWindow="-8" windowWidth="1616" windowHeight="876" tabRatio="790" activeSheetId="2"/>
    <customWorkbookView name="Kamal Kumar Rathore {कमल कुमार राठौर} - Personal View" guid="{C3C2F6BE-1796-4187-BF38-BACEF6057F57}" mergeInterval="0" personalView="1" maximized="1" xWindow="-8" yWindow="-8" windowWidth="1936" windowHeight="1056" tabRatio="790" activeSheetId="2"/>
    <customWorkbookView name="60003109 - Personal View" guid="{5E2FF645-A015-403E-863B-BADF6B75C7D1}" mergeInterval="0" personalView="1" maximized="1" xWindow="-8" yWindow="-8" windowWidth="1936" windowHeight="1056" tabRatio="790" activeSheetId="12"/>
    <customWorkbookView name="K.B.Thakur {के.बी. ठाकुर} - Personal View" guid="{25334923-91A5-4F88-9A10-8FA88873EC26}" mergeInterval="0" personalView="1" maximized="1" xWindow="-8" yWindow="-8" windowWidth="1616" windowHeight="876" tabRatio="913" activeSheetId="16"/>
    <customWorkbookView name="01420 - Personal View" guid="{4F47A486-EA66-4D4B-9D65-1ABEAC31AACE}" mergeInterval="0" personalView="1" maximized="1" xWindow="1" yWindow="1" windowWidth="1024" windowHeight="506" tabRatio="723" activeSheetId="2"/>
    <customWorkbookView name="20032 - Personal View" guid="{1A26D3B9-AD8D-4AE9-81F5-E0DF795F4658}" mergeInterval="0" personalView="1" maximized="1" xWindow="1" yWindow="1" windowWidth="1148" windowHeight="597" activeSheetId="19" showComments="commIndAndComment"/>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01487 - Personal View" guid="{E95B21C1-D936-4435-AF6F-90CF0B6A7506}" mergeInterval="0" personalView="1" maximized="1" windowWidth="1362" windowHeight="509" activeSheetId="4"/>
    <customWorkbookView name="01458 - Personal View" guid="{8DC3BA4D-7811-4245-A3D0-7EE4A8A001CA}" mergeInterval="0" personalView="1" maximized="1" xWindow="1" yWindow="1" windowWidth="1366" windowHeight="496" activeSheetId="2"/>
    <customWorkbookView name="NISHI NAGWANSHI {निशि नागवंशी} - Personal View" guid="{BAD0225F-C858-4E40-A5E7-64BB5328C88A}" mergeInterval="0" personalView="1" maximized="1" xWindow="-8" yWindow="-8" windowWidth="1382" windowHeight="744" tabRatio="913" activeSheetId="3"/>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5" l="1"/>
  <c r="G18" i="5"/>
  <c r="G19" i="5"/>
  <c r="G20" i="5"/>
  <c r="G21" i="5"/>
  <c r="G22" i="5"/>
  <c r="G23" i="5"/>
  <c r="G24" i="5"/>
  <c r="G25" i="5"/>
  <c r="G26" i="5"/>
  <c r="G27" i="5"/>
  <c r="G28" i="5"/>
  <c r="G29" i="5"/>
  <c r="G30" i="5"/>
  <c r="G31" i="5"/>
  <c r="G32" i="5"/>
  <c r="G33" i="5"/>
  <c r="G36" i="5"/>
  <c r="G37" i="5"/>
  <c r="G38" i="5"/>
  <c r="G39" i="5"/>
  <c r="G40" i="5"/>
  <c r="G41" i="5"/>
  <c r="G42" i="5"/>
  <c r="G43" i="5"/>
  <c r="G44" i="5"/>
  <c r="G45" i="5"/>
  <c r="G46" i="5"/>
  <c r="G47" i="5"/>
  <c r="G48" i="5"/>
  <c r="G49" i="5"/>
  <c r="G50" i="5"/>
  <c r="H20" i="8"/>
  <c r="H21" i="8"/>
  <c r="H23" i="8" l="1"/>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22" i="8"/>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2" i="4" l="1"/>
  <c r="H137" i="8"/>
  <c r="G52" i="5" l="1"/>
  <c r="G53" i="5"/>
  <c r="G54" i="5"/>
  <c r="G55" i="5"/>
  <c r="G56" i="5"/>
  <c r="G57" i="5"/>
  <c r="G58" i="5"/>
  <c r="G59" i="5"/>
  <c r="G60" i="5"/>
  <c r="G61" i="5"/>
  <c r="G62" i="5"/>
  <c r="G63" i="5"/>
  <c r="G64" i="5"/>
  <c r="G65" i="5"/>
  <c r="G66" i="5"/>
  <c r="G67" i="5"/>
  <c r="G68" i="5"/>
  <c r="G69" i="5"/>
  <c r="G70" i="5"/>
  <c r="G71" i="5"/>
  <c r="G72" i="5"/>
  <c r="G73" i="5"/>
  <c r="G74" i="5"/>
  <c r="G75" i="5"/>
  <c r="G76" i="5"/>
  <c r="G77" i="5" l="1"/>
  <c r="F16" i="10" s="1"/>
  <c r="F79"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I137" i="8"/>
  <c r="J137" i="8" s="1"/>
  <c r="K137" i="8" s="1"/>
  <c r="B141" i="8"/>
  <c r="E141" i="8"/>
  <c r="I141" i="8"/>
  <c r="B142" i="8"/>
  <c r="E142" i="8"/>
  <c r="I142"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C53" i="4"/>
  <c r="B37" i="12" s="1"/>
  <c r="G53" i="4"/>
  <c r="D22" i="9" s="1"/>
  <c r="C54" i="4"/>
  <c r="C34" i="11" s="1"/>
  <c r="G54" i="4"/>
  <c r="F38" i="12" s="1"/>
  <c r="B1" i="3"/>
  <c r="B2" i="3"/>
  <c r="AA6" i="3"/>
  <c r="Z2" i="12" s="1"/>
  <c r="B13" i="3"/>
  <c r="C9" i="5"/>
  <c r="B6" i="12" l="1"/>
  <c r="AH7" i="12" s="1"/>
  <c r="AH8" i="12" s="1"/>
  <c r="D16" i="9"/>
  <c r="F27" i="10"/>
  <c r="D18" i="9"/>
  <c r="A7" i="7"/>
  <c r="B8" i="8"/>
  <c r="C26" i="7"/>
  <c r="G79" i="5"/>
  <c r="B8" i="9"/>
  <c r="B21" i="9"/>
  <c r="G31" i="11"/>
  <c r="C79" i="5"/>
  <c r="F34" i="11"/>
  <c r="B38" i="12"/>
  <c r="D23" i="9"/>
  <c r="G80" i="5"/>
  <c r="G26" i="7"/>
  <c r="C10" i="7"/>
  <c r="D33" i="10"/>
  <c r="A7" i="8"/>
  <c r="C33" i="11"/>
  <c r="B9" i="10"/>
  <c r="C8" i="7"/>
  <c r="B10" i="9"/>
  <c r="B10" i="8"/>
  <c r="C10" i="5"/>
  <c r="B9" i="8"/>
  <c r="B31" i="10"/>
  <c r="B9" i="9"/>
  <c r="G25" i="7"/>
  <c r="C27" i="7"/>
  <c r="C11" i="5"/>
  <c r="B8" i="10"/>
  <c r="F35" i="12"/>
  <c r="B22" i="9"/>
  <c r="B32" i="10"/>
  <c r="F33" i="11"/>
  <c r="A7" i="5"/>
  <c r="C80" i="5"/>
  <c r="C11" i="7"/>
  <c r="A7" i="10"/>
  <c r="B11" i="8"/>
  <c r="F37" i="12"/>
  <c r="D15" i="9"/>
  <c r="B11" i="10"/>
  <c r="D32" i="10"/>
  <c r="AH9" i="12" l="1"/>
  <c r="AH6" i="12"/>
  <c r="D19" i="9"/>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<sst xmlns="http://schemas.openxmlformats.org/spreadsheetml/2006/main" count="928" uniqueCount="492">
  <si>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</si>
  <si>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</si>
  <si>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</si>
  <si>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</si>
  <si>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</si>
  <si>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</si>
  <si>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</si>
  <si>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</si>
  <si>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</si>
  <si>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</si>
  <si>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</si>
  <si>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</si>
  <si>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</si>
  <si>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</si>
  <si>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</si>
  <si>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</si>
  <si>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</si>
  <si>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</si>
  <si>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</si>
  <si>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</si>
  <si>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</si>
  <si>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</si>
  <si>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</si>
  <si>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</si>
  <si>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</si>
  <si>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</si>
  <si>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</si>
  <si>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</si>
  <si>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</si>
  <si>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</si>
  <si>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</si>
  <si>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</si>
  <si>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</si>
  <si>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</si>
  <si>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</si>
  <si>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</si>
  <si>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</si>
  <si>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</si>
  <si>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</si>
  <si>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</si>
  <si>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</si>
  <si>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</si>
  <si>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</si>
  <si>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</si>
  <si>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</si>
  <si>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</si>
  <si>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</si>
  <si>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</si>
  <si>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</si>
  <si>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</si>
  <si>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</si>
  <si>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</si>
  <si>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</si>
  <si>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</si>
  <si>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</si>
  <si>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</si>
  <si>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</si>
  <si>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</si>
  <si>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</si>
  <si>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</si>
  <si>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</si>
  <si>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</si>
  <si>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</si>
  <si>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</si>
  <si>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</si>
  <si>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</si>
  <si>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</si>
  <si>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</si>
  <si>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</si>
  <si>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</si>
  <si>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</si>
  <si>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</si>
  <si>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</si>
  <si>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</si>
  <si>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</si>
  <si>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</si>
  <si>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</si>
  <si>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</si>
  <si>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</si>
  <si>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</si>
  <si>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</si>
  <si>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</si>
  <si>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</si>
  <si>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</si>
  <si>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</si>
  <si>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</si>
  <si>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</si>
  <si>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</si>
  <si>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</si>
  <si>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</si>
  <si>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</si>
  <si>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</si>
  <si>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</si>
  <si>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</si>
  <si>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</si>
  <si>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</si>
  <si>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</si>
  <si>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</si>
  <si>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</si>
  <si>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</si>
  <si>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</si>
  <si>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</si>
  <si>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</si>
  <si>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</si>
  <si>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</si>
  <si>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</si>
  <si>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</si>
  <si>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</si>
  <si>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</si>
  <si>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</si>
  <si>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</si>
  <si>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</si>
  <si>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</si>
  <si>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</si>
  <si>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</si>
  <si>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</si>
  <si>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</si>
  <si>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</si>
  <si>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</si>
  <si>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</si>
  <si>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</si>
  <si>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</si>
  <si>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</si>
  <si>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</si>
  <si>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</si>
  <si>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</si>
  <si>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</si>
  <si>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</si>
  <si>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</si>
  <si>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</si>
  <si>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</si>
  <si>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</si>
  <si>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</si>
  <si>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</si>
  <si>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</si>
  <si>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</si>
  <si>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</si>
  <si>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</si>
  <si>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</si>
  <si>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</si>
  <si>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</si>
  <si>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</si>
  <si>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</si>
  <si>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</si>
  <si>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</si>
  <si>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</si>
  <si>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</si>
  <si>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</si>
  <si>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</si>
  <si>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</si>
  <si>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</si>
  <si>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</si>
  <si>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</si>
  <si>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</si>
  <si>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</si>
  <si>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</si>
  <si>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</si>
  <si>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</si>
  <si>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</si>
  <si>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</si>
  <si>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</si>
  <si>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</si>
  <si>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</si>
  <si>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</si>
  <si>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</si>
  <si>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</si>
  <si>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</si>
  <si>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</si>
  <si>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</si>
  <si>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</si>
  <si>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</si>
  <si>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</si>
  <si>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</si>
  <si>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</si>
  <si>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</si>
  <si>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</si>
  <si>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</si>
  <si>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</si>
  <si>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</si>
  <si>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</si>
  <si>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</si>
  <si>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</si>
  <si>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</si>
  <si>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</si>
  <si>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</si>
  <si>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</si>
  <si>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</si>
  <si>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</si>
  <si>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</si>
  <si>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</si>
  <si>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</si>
  <si>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</si>
  <si>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</si>
  <si>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</si>
  <si>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</si>
  <si>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</si>
  <si>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</si>
  <si>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</si>
  <si>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</si>
  <si>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</si>
  <si>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</si>
  <si>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</si>
  <si>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</si>
  <si>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</si>
  <si>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</si>
  <si>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</si>
  <si>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</si>
  <si>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</si>
  <si>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</si>
  <si>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</si>
  <si>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</si>
  <si>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</si>
  <si>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</si>
  <si>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</si>
  <si>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</si>
  <si>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</si>
  <si>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</si>
  <si>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</si>
  <si>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</si>
  <si>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</si>
  <si>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</si>
  <si>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</si>
  <si>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</si>
  <si>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</si>
  <si>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</si>
  <si>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</si>
  <si>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</si>
  <si>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</si>
  <si>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</si>
  <si>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</si>
  <si>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</si>
  <si>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</si>
  <si>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</si>
  <si>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</si>
  <si>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</si>
  <si>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</si>
  <si>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</si>
  <si>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</si>
  <si>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</si>
  <si>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</si>
  <si>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</si>
  <si>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</si>
  <si>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</si>
  <si>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</si>
  <si>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</si>
  <si>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</si>
  <si>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</si>
  <si>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</si>
  <si>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</si>
  <si>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</si>
  <si>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</si>
  <si>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</si>
  <si>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</si>
  <si>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</si>
  <si>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</si>
  <si>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</si>
  <si>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</si>
  <si>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</si>
  <si>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</si>
  <si>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</si>
  <si>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</si>
  <si>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</si>
  <si>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</si>
  <si>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</si>
  <si>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</si>
  <si>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</si>
  <si>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</si>
  <si>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</si>
  <si>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</si>
  <si>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</si>
  <si>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</si>
  <si>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</si>
  <si>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</si>
  <si>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</si>
  <si>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</si>
  <si>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</si>
  <si>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</si>
  <si>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</si>
  <si>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</si>
  <si>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</si>
  <si>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</si>
  <si>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</si>
  <si>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</si>
  <si>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</si>
  <si>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</si>
  <si>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</si>
  <si>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</si>
  <si>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</si>
  <si>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</si>
  <si>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</si>
  <si>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</si>
  <si>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</si>
  <si>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</si>
  <si>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</si>
  <si>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</si>
  <si>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</si>
  <si>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</si>
  <si>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</si>
  <si>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</si>
  <si>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</si>
  <si>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</si>
  <si>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</si>
  <si>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</si>
  <si>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</si>
  <si>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</si>
  <si>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</si>
  <si>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</si>
  <si>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</si>
  <si>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</si>
  <si>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</si>
  <si>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</si>
  <si>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</si>
  <si>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</si>
  <si>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</si>
  <si>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</si>
  <si>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</si>
  <si>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</si>
  <si>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</si>
  <si>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</si>
  <si>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</si>
  <si>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</si>
  <si>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</si>
  <si>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</si>
  <si>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</si>
  <si>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</si>
  <si>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</si>
  <si>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</si>
  <si>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</si>
  <si>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</si>
  <si>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</si>
  <si>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</si>
  <si>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</si>
  <si>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</si>
  <si>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</si>
  <si>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</si>
  <si>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</si>
  <si>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</si>
  <si>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</si>
  <si>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</si>
  <si>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</si>
  <si>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Mob No</t>
  </si>
  <si>
    <t>E mail</t>
  </si>
  <si>
    <t>8=6*7</t>
  </si>
  <si>
    <t>Item. No</t>
  </si>
  <si>
    <t>Activity Number</t>
  </si>
  <si>
    <t>Group</t>
  </si>
  <si>
    <t xml:space="preserve"> Description of Item</t>
  </si>
  <si>
    <t>Specification No.: WR-I/C&amp;M/VRL/NIT-31/I-156-2025/RFX- 5002004548</t>
  </si>
  <si>
    <t>420 kV, 4400 pF Capacitive Voltage Transformer (1-Phase)</t>
  </si>
  <si>
    <t xml:space="preserve">EA </t>
  </si>
  <si>
    <t>336kV Surge Arrester (1-phase)</t>
  </si>
  <si>
    <t>420 kV Bus Post Insulator (Except for wave traps)</t>
  </si>
  <si>
    <t>420kV, 3150A, 40kA Circuit Breaker(3-Phase) without closing resistor(with support structure)</t>
  </si>
  <si>
    <t>420 kV, 3000A, 40KA, 1-Phase CurrentTransformer with 120% extended currentrating</t>
  </si>
  <si>
    <t>420kV, 3150A, 40KA, Isolator (3-phase)(Double Break) with one E/S</t>
  </si>
  <si>
    <t>420KV, 3000A, 63KA,1-PH, 2 Core,Current Transformer(CT) with 120 % Extended current rating</t>
  </si>
  <si>
    <t>420 kV, 4400pf , 2 secondary core Capacitive Voltage Transformer (1-Phase)</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</si>
  <si>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</si>
  <si>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</si>
  <si>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THROUGH CLAMP SUITABLE FOR QUAD CONDUCTOR</t>
  </si>
  <si>
    <t>400KV SUSPENSION INSULATOR STRING  AND ASSOCIATED HARDWARE FITTINGS WITH DROP CLAMP SUITABLE FOR QUAD CONDUCTOR</t>
  </si>
  <si>
    <t>Erection Hardware for 400kV I type layout-Line bay  as per specification</t>
  </si>
  <si>
    <t>SET</t>
  </si>
  <si>
    <t>400kV Circuit Breaker Relay Panel with Auto Reclose (with Automation)</t>
  </si>
  <si>
    <t>400kV Line Protection Panel (with Automation)</t>
  </si>
  <si>
    <t>Augmentation of existing 400kV bus bar protection scheme.(No. of bays as per specification)-(with Automation)</t>
  </si>
  <si>
    <t>Augmentation of   Substation automation System for 400kV Main bay as per Technical Specification</t>
  </si>
  <si>
    <t>400V ACDB (Extn.) as per technical specification</t>
  </si>
  <si>
    <t>220V DCDB (Extn.)</t>
  </si>
  <si>
    <t>LED Flood Light Luminaries Type-FL-1 as per technical specification</t>
  </si>
  <si>
    <t>LED Flood Light Luminaries Type FL-2 (250W) as per technical specification</t>
  </si>
  <si>
    <t>Lighting Panel type ACP-2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</si>
  <si>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</si>
  <si>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Erection of Pipe Structure - 400 kV 3-Phase ISOLATOR including nuts, bolts, all type of washers, packplates, step bolts and gussetplates excluding foundation bolts</t>
  </si>
  <si>
    <t>Erection of Pipe Structure - 400 kV 1-Phase CVT including nuts, bolts, all type of washers, packplates, step bolts and gusset platesexcluding foundation bolts</t>
  </si>
  <si>
    <t>Erection of Pipe Structure - 400 kV  1-Phase CT including nuts, bolts, all type of washers, packplates, step bolts and gusset platesexcluding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</si>
  <si>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</si>
  <si>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</si>
  <si>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Digital Protection Coupler</t>
  </si>
  <si>
    <t>1.1kV grade Control Cables (PVCinsulated) along withlugs,glands,straight joints &amp;accessories,etc.</t>
  </si>
  <si>
    <t xml:space="preserve">LS </t>
  </si>
  <si>
    <t>1.1kV grade Power Cables (PVCinsulated)along withlugs,glands,straight joints &amp;accessories,etc.</t>
  </si>
  <si>
    <t>Excavation in all kind of soil including  rock  for all leads and lifts, backfilling, disposal of surplus earth within a lead up to 2Km as per technical specification. The surplus earth shall be roughly graded .</t>
  </si>
  <si>
    <t xml:space="preserve">M3 </t>
  </si>
  <si>
    <t>Providing and laying of Plain Cement Concrete (PCC) (1:4:8)</t>
  </si>
  <si>
    <t>Providing and laying of Plain Cement Concrete (PCC) (1:2:4)</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</si>
  <si>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</si>
  <si>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</si>
  <si>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</si>
  <si>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 xml:space="preserve">MT </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</si>
  <si>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</si>
  <si>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</si>
  <si>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</si>
  <si>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</si>
  <si>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RCC culvert crossings including supplying and laying hume pipe 250mm dia of grade (NP-3) excluding concrete as per specification.</t>
  </si>
  <si>
    <t xml:space="preserve">M  </t>
  </si>
  <si>
    <t>RCC culvert crossings including supplying and laying hume pipe 300mm dia of grade (NP-3) excluding concrete as per specification.</t>
  </si>
  <si>
    <t>RCC culvert crossings including supplying and laying hume pipe 450mm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</si>
  <si>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</si>
  <si>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</si>
  <si>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DISMANTLING OF EXISTING -CONCRETE ROAD .</t>
  </si>
  <si>
    <t>Supplying, filling and compacting CNS material as per specification under floors, foundations, roads, cable trenches, drains etc inlayers not exceeding 200 mm thickness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</si>
  <si>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</si>
  <si>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</si>
  <si>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-L16.2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</si>
  <si>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</si>
  <si>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</si>
  <si>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</si>
  <si>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</si>
  <si>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VOIP telephone instrument with one common switch (min. 8 port)</t>
  </si>
  <si>
    <t>Fibre Optic Approach cabling: Including installation hardware like ties/clips/cleats, conduits, ducts, supports, fittings,accessories etc.: 24 Fibre</t>
  </si>
  <si>
    <t xml:space="preserve">KM </t>
  </si>
  <si>
    <t>Fibre Optic Distribution Panel (FODP): Indoor Type: FC Coupling and mounted on ETSI 19" rack or slimline rack: Type 2  (96 Fibre)</t>
  </si>
  <si>
    <t>NMS-Craft Terminal-Hardware</t>
  </si>
  <si>
    <t>NMS-Craft Terminal-Software</t>
  </si>
  <si>
    <t>Service:- Phasor Measurement Unit (PMU)</t>
  </si>
  <si>
    <t>WAMS TIME SYSTEM(GPS RECEIVER)</t>
  </si>
  <si>
    <t>Installation of Substation Grade Layer-3 LAN Switches as per Technical Specification</t>
  </si>
  <si>
    <t>Services:- Armored Fibre Optic Cable and associated termination equipment</t>
  </si>
  <si>
    <t>LOT</t>
  </si>
  <si>
    <t>Integration of PMU with the PDC (Phasor Data Concentrator) of RLDCs and respective SLDCs as required.</t>
  </si>
  <si>
    <t xml:space="preserve">install. 400kV AIS-Equipments           </t>
  </si>
  <si>
    <t xml:space="preserve">install. Erection Hardware-400kV        </t>
  </si>
  <si>
    <t xml:space="preserve">install. 400kV Control &amp; Relay Panel    </t>
  </si>
  <si>
    <t xml:space="preserve">install. Substation Automation System   </t>
  </si>
  <si>
    <t xml:space="preserve">install. LT Switchgear                  </t>
  </si>
  <si>
    <t xml:space="preserve">install. Illumination System            </t>
  </si>
  <si>
    <t xml:space="preserve">install. Visual Monitoring System       </t>
  </si>
  <si>
    <t xml:space="preserve">install. Equipement Structure-400kV     </t>
  </si>
  <si>
    <t xml:space="preserve">install. Bilaspur END PLCC              </t>
  </si>
  <si>
    <t xml:space="preserve">install. Power &amp; Control Cables         </t>
  </si>
  <si>
    <t xml:space="preserve">install. Dhardehi  END PLCC             </t>
  </si>
  <si>
    <t xml:space="preserve">CIVIL WORKS                             </t>
  </si>
  <si>
    <t xml:space="preserve">Install of Comm Equip at  Bilaspur(PG)  </t>
  </si>
  <si>
    <t xml:space="preserve">Install of Comm Equip at  Dhardehi      </t>
  </si>
  <si>
    <t xml:space="preserve">PMU &amp; associated items (Bilaspur)       </t>
  </si>
  <si>
    <t xml:space="preserve">400kV Line Bays at Bilaspur SS          </t>
  </si>
  <si>
    <t xml:space="preserve">220kV Feeder Bays at Bhatapara S/s      </t>
  </si>
  <si>
    <t>245 kV 1600A, 50KA Circuit Breakers (3-Phase) with support</t>
  </si>
  <si>
    <t>245kV, 1600A, 50 KA, 3-phase DoubleBreak Isolator with one E/S</t>
  </si>
  <si>
    <t>245kV, 1600A, 50 KA, 3-phase DoubleBreak Isolator with two E/S</t>
  </si>
  <si>
    <t>245kV, 1600A, 50 KA, 3-phase DoubleBreak Tandem Isolator without E/S</t>
  </si>
  <si>
    <t>245 kV, 1600A, 50KA, 1-Phase CurrentTransformer with 120% extended currentrating</t>
  </si>
  <si>
    <t>216kV Surge Arrester (1-phase)</t>
  </si>
  <si>
    <t>245 kV,1 phase Bus Post Insulator (except for Line Traps)</t>
  </si>
  <si>
    <t>245 kV, 4400pf  Capacitive Voltage Transformer (1- Phase)</t>
  </si>
  <si>
    <t>245KV, 1600A, 50KA , 1-PHASE METERING CT WITH 120% EXTENDED CURRENT RATING (2-CORE METERING CT)</t>
  </si>
  <si>
    <t xml:space="preserve">245kV, 1-Phase Metering Electromagnetic Voltage Transformer (2 Core metering
EMVT) </t>
  </si>
  <si>
    <t>Erection Hardware for 220kV layout (Double Main and Transfer Scheme as per SLD)-Line Bay as per specification</t>
  </si>
  <si>
    <t>220kV Line Protection Panel (with Automation)</t>
  </si>
  <si>
    <t>220kV Circuit Breaker Relay Panel with Auto Reclose (with Automation)</t>
  </si>
  <si>
    <t>Augmentation of existing 220kV bus bar protection scheme.(No. of bays as per specification)-(with Automation)</t>
  </si>
  <si>
    <t>Augmentation of   Substation automation System for 220kV bay as per Technical Specification</t>
  </si>
  <si>
    <t>415V ACDB (Extn.)</t>
  </si>
  <si>
    <t>48V DCDB (Extn.)</t>
  </si>
  <si>
    <t>Air conditioning system  for Switchyard Panel Room of 6m length</t>
  </si>
  <si>
    <t>Fire Detection and Alarm System for Switchyard Panel Room of 6 m length</t>
  </si>
  <si>
    <t>4.5 kg CO2 type Portable Fire extinguisher</t>
  </si>
  <si>
    <t>Illumination System for switchyard panel room of 6 m length</t>
  </si>
  <si>
    <t>Lighting Fixture LED Luminaires type FL2 as per tech. specifications</t>
  </si>
  <si>
    <t>Erection of Pipe Structure - 220 kV 3-Phase ISOLATOR including nuts, bolts, all type of washers, packplates, step bolts and gussetplates excluding foundation bolts</t>
  </si>
  <si>
    <t>Erection of Pipe Structure - 220 kV 1-Phase CT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</si>
  <si>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</si>
  <si>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</si>
  <si>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</si>
  <si>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</si>
  <si>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220KV SUSPENSION INSULATOR STRING  AND ASSOCIATED HARDWARE FITTINGS WITH DROP CLAMP SUITABLE FOR TWIN CONDUCTOR</t>
  </si>
  <si>
    <t>220KV  TENSION INSULATOR STRING  AND ASSOCIATED HARDWARE FITTINGS WITH TURN BUCKLE SUITABLE FOR TWIN CONDUCTOR</t>
  </si>
  <si>
    <t>Excavation in all kind of soil including  rock  for all leads and lifts, backfilling, disposal of surplus earth within a lead up to2Km as per technical specification. The surplus earth shall be roughly graded .</t>
  </si>
  <si>
    <t>Removing,cleaning and washing of existing stones and respreading of stones in switchyard excluding PCC</t>
  </si>
  <si>
    <t>Switchyard Panel Room - Civil Works. All civil works as per drawing and specifications complete, including - brickwork, finishing(external and internal), windows etc. However, excavation, PCC, RCC and reinforcement shall be paid separately as per BPS.</t>
  </si>
  <si>
    <t xml:space="preserve">Inst.220kV AIS Equipments               </t>
  </si>
  <si>
    <t>Inst. Erection Hardware-220kV DMT System</t>
  </si>
  <si>
    <t xml:space="preserve">Inst. CRP for 220kV Bays with SAS       </t>
  </si>
  <si>
    <t xml:space="preserve">Inst. SAS-Augmentation                  </t>
  </si>
  <si>
    <t xml:space="preserve">Inst. LT Switchgear                     </t>
  </si>
  <si>
    <t xml:space="preserve">Inst. Power &amp; Control Cables            </t>
  </si>
  <si>
    <t>Inst. AIR CONDITIONING &amp; VENTILATION SYS</t>
  </si>
  <si>
    <t xml:space="preserve">Inst. Visual Monitoring System          </t>
  </si>
  <si>
    <t xml:space="preserve">Inst. FIRE FIGHTING SYSTEM              </t>
  </si>
  <si>
    <t xml:space="preserve">Inst. Illumination System -InDoor       </t>
  </si>
  <si>
    <t xml:space="preserve">Illumination System -Outdoor            </t>
  </si>
  <si>
    <t xml:space="preserve">Inst. Bhatapara PG End DPC              </t>
  </si>
  <si>
    <t xml:space="preserve">Inst. Bhatapara CSPTCL End DPC          </t>
  </si>
  <si>
    <t xml:space="preserve">Inst. Equipement Structure-220kV        </t>
  </si>
  <si>
    <t xml:space="preserve">Inst. 220 KV Insulator &amp; Hardware       </t>
  </si>
  <si>
    <t xml:space="preserve">Install of Comm Equip at  Bhatapara(PG) </t>
  </si>
  <si>
    <t>Install of Comm Equip at BhataparaCSPTCL</t>
  </si>
  <si>
    <t xml:space="preserve">220kV Feeder Bays at Bhatapara S/s     </t>
  </si>
  <si>
    <t>NOT APPLICABLE</t>
  </si>
  <si>
    <t>Service Code</t>
  </si>
  <si>
    <t>"Execution of balance erection and Civil work  for  SS-110 under consultancy to CSPTCL  at Bhatapara &amp; Bilaspur Sub-Station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</si>
</sst>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 ##\ ##\ ##\ ###"/>
  </numFmts>
  <fonts count="9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1"/>
      <color theme="1"/>
      <name val="Calibri"/>
      <family val="2"/>
      <scheme val="minor"/>
    </font>
    <font>
      <sz val="11"/>
      <color rgb="FF000000"/>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
      <color theme="1"/>
      <name val="Book Antiqua"/>
      <family val="1"/>
    </font>
    <font>
      <sz val="12"/>
      <color theme="1"/>
      <name val="Book Antiqua"/>
      <family val="1"/>
    </font>
    <font>
      <sz val="14"/>
      <color theme="1"/>
      <name val="Times New Roman"/>
      <family val="1"/>
    </font>
    <font>
      <b/>
      <sz val="10"/>
      <color rgb="FFFF0000"/>
      <name val="Arial"/>
      <family val="2"/>
    </font>
    <font>
      <b/>
      <sz val="11"/>
      <color rgb="FFFF0000"/>
      <name val="Book Antiqua"/>
      <family val="1"/>
    </font>
    <font>
      <b/>
      <sz val="10"/>
      <name val="Arial"/>
      <family val="2"/>
    </font>
    <font>
      <sz val="11"/>
      <color theme="1"/>
      <name val="Times New Roman"/>
      <family val="1"/>
    </font>
    <font>
      <b/>
      <sz val="12"/>
      <name val="Calibri"/>
      <family val="2"/>
    </font>
    <font>
      <b/>
      <sz val="12"/>
      <color rgb="FFFF0000"/>
      <name val="Book Antiqua"/>
      <family val="1"/>
    </font>
    <font>
      <b/>
      <sz val="12"/>
      <color theme="1"/>
      <name val="Calibri"/>
      <family val="2"/>
      <scheme val="minor"/>
    </font>
    <font>
      <sz val="12"/>
      <color rgb="FFFF0000"/>
      <name val="Book Antiqua"/>
      <family val="1"/>
    </font>
    <font>
      <sz val="12"/>
      <color rgb="FFFF0000"/>
      <name val="Times New Roman"/>
      <family val="1"/>
    </font>
    <font>
      <b/>
      <sz val="12"/>
      <color rgb="FFFF0000"/>
      <name val="Calibri"/>
      <family val="2"/>
    </font>
    <font>
      <b/>
      <sz val="12"/>
      <color rgb="FFFF0000"/>
      <name val="Times New Roman"/>
      <family val="1"/>
    </font>
    <font>
      <sz val="12"/>
      <color rgb="FF000000"/>
      <name val="Times New Roman"/>
      <family val="1"/>
    </font>
    <font>
      <b/>
      <sz val="10"/>
      <color rgb="FF7030A0"/>
      <name val="Arial"/>
      <family val="2"/>
    </font>
    <font>
      <b/>
      <sz val="11"/>
      <color rgb="FF7030A0"/>
      <name val="Book Antiqua"/>
      <family val="1"/>
    </font>
    <font>
      <sz val="11"/>
      <color rgb="FF7030A0"/>
      <name val="Book Antiqua"/>
      <family val="1"/>
    </font>
    <font>
      <sz val="12"/>
      <color rgb="FF7030A0"/>
      <name val="Book Antiqua"/>
      <family val="1"/>
    </font>
    <font>
      <b/>
      <sz val="11"/>
      <color rgb="FFFF0000"/>
      <name val="Times New Roman"/>
      <family val="1"/>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8"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8" fillId="0" borderId="0"/>
    <xf numFmtId="0" fontId="33" fillId="0" borderId="0"/>
    <xf numFmtId="0" fontId="33" fillId="0" borderId="0"/>
    <xf numFmtId="0" fontId="69"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69">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0"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8" fillId="0" borderId="0" xfId="29"/>
    <xf numFmtId="164" fontId="68"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1"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2"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3"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182" fontId="14" fillId="0" borderId="12" xfId="0" applyNumberFormat="1" applyFont="1" applyBorder="1" applyAlignment="1">
      <alignment horizontal="center" vertical="center" wrapText="1"/>
    </xf>
    <xf numFmtId="2" fontId="74" fillId="0" borderId="12" xfId="0" applyNumberFormat="1" applyFont="1" applyBorder="1" applyAlignment="1">
      <alignment horizontal="center" vertical="center"/>
    </xf>
    <xf numFmtId="0" fontId="74" fillId="0" borderId="12" xfId="0" applyFont="1" applyBorder="1" applyAlignment="1">
      <alignment horizontal="center" vertical="top" wrapText="1"/>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0" fontId="66" fillId="12" borderId="12" xfId="0" applyFont="1" applyFill="1" applyBorder="1" applyAlignment="1">
      <alignment horizontal="left" vertical="top" wrapText="1"/>
    </xf>
    <xf numFmtId="0" fontId="0" fillId="0" borderId="12" xfId="0" applyBorder="1" applyAlignment="1">
      <alignment horizontal="center" vertical="center" wrapText="1"/>
    </xf>
    <xf numFmtId="0" fontId="75"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2"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68" fontId="71" fillId="0" borderId="12" xfId="0" applyNumberFormat="1" applyFont="1" applyBorder="1" applyAlignment="1">
      <alignment horizontal="center" vertical="top" wrapText="1"/>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2" fontId="4" fillId="2" borderId="12" xfId="36" applyNumberFormat="1" applyFont="1" applyFill="1" applyBorder="1" applyAlignment="1" applyProtection="1">
      <alignment horizontal="center" vertical="center"/>
      <protection locked="0" hidden="1"/>
    </xf>
    <xf numFmtId="0" fontId="4" fillId="2" borderId="12" xfId="36" applyFont="1" applyFill="1" applyBorder="1" applyAlignment="1" applyProtection="1">
      <alignment horizontal="center" vertical="center"/>
      <protection locked="0" hidden="1"/>
    </xf>
    <xf numFmtId="0" fontId="14" fillId="0" borderId="4" xfId="0" applyFont="1" applyBorder="1" applyAlignment="1" applyProtection="1">
      <alignment vertical="top"/>
      <protection hidden="1"/>
    </xf>
    <xf numFmtId="0" fontId="77" fillId="0" borderId="12" xfId="0" applyFont="1" applyBorder="1" applyAlignment="1">
      <alignment vertical="center"/>
    </xf>
    <xf numFmtId="0" fontId="1" fillId="13" borderId="12" xfId="0" applyFont="1" applyFill="1" applyBorder="1" applyAlignment="1">
      <alignment horizontal="center" vertical="center" wrapText="1"/>
    </xf>
    <xf numFmtId="0" fontId="79" fillId="13" borderId="12" xfId="0" applyFont="1" applyFill="1" applyBorder="1" applyAlignment="1">
      <alignment vertical="center" wrapText="1"/>
    </xf>
    <xf numFmtId="0" fontId="14"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180" fontId="0" fillId="13" borderId="12" xfId="0" applyNumberFormat="1" applyFill="1" applyBorder="1" applyAlignment="1">
      <alignment horizontal="center" vertical="center" wrapText="1"/>
    </xf>
    <xf numFmtId="1" fontId="4" fillId="2" borderId="12" xfId="36" applyNumberFormat="1" applyFont="1" applyFill="1" applyBorder="1" applyAlignment="1" applyProtection="1">
      <alignment horizontal="center" vertical="center"/>
      <protection locked="0" hidden="1"/>
    </xf>
    <xf numFmtId="0" fontId="5" fillId="0" borderId="12" xfId="0" applyFont="1" applyBorder="1" applyAlignment="1">
      <alignment horizontal="center" vertical="center" wrapText="1" shrinkToFi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shrinkToFit="1"/>
    </xf>
    <xf numFmtId="183" fontId="4" fillId="2" borderId="12" xfId="36" applyNumberFormat="1" applyFont="1" applyFill="1" applyBorder="1" applyAlignment="1" applyProtection="1">
      <alignment horizontal="center" vertical="center"/>
      <protection locked="0" hidden="1"/>
    </xf>
    <xf numFmtId="4" fontId="14" fillId="0" borderId="12" xfId="39" applyNumberFormat="1" applyFont="1" applyBorder="1" applyAlignment="1" applyProtection="1">
      <alignment vertical="center" wrapText="1"/>
      <protection hidden="1"/>
    </xf>
    <xf numFmtId="1" fontId="5" fillId="0" borderId="26" xfId="0" applyNumberFormat="1" applyFont="1" applyBorder="1" applyAlignment="1" applyProtection="1">
      <alignment vertical="center" wrapText="1"/>
      <protection hidden="1"/>
    </xf>
    <xf numFmtId="1" fontId="5" fillId="0" borderId="14" xfId="0" applyNumberFormat="1" applyFont="1" applyBorder="1" applyAlignment="1" applyProtection="1">
      <alignment vertical="center" wrapText="1"/>
      <protection hidden="1"/>
    </xf>
    <xf numFmtId="2" fontId="0" fillId="0" borderId="4" xfId="0" applyNumberFormat="1" applyBorder="1" applyAlignment="1" applyProtection="1">
      <alignment horizontal="right" vertical="top"/>
      <protection hidden="1"/>
    </xf>
    <xf numFmtId="2" fontId="0" fillId="0" borderId="0" xfId="0" applyNumberFormat="1" applyAlignment="1" applyProtection="1">
      <alignment horizontal="right" vertical="top"/>
      <protection hidden="1"/>
    </xf>
    <xf numFmtId="2" fontId="0" fillId="0" borderId="0" xfId="40" applyNumberFormat="1" applyFont="1" applyAlignment="1" applyProtection="1">
      <alignment horizontal="right" vertical="top"/>
      <protection hidden="1"/>
    </xf>
    <xf numFmtId="2" fontId="76" fillId="0" borderId="12" xfId="0" applyNumberFormat="1" applyFont="1" applyBorder="1" applyAlignment="1">
      <alignment horizontal="right" vertical="center" wrapText="1"/>
    </xf>
    <xf numFmtId="49" fontId="58" fillId="0" borderId="12" xfId="0" applyNumberFormat="1" applyFont="1" applyBorder="1" applyAlignment="1">
      <alignment horizontal="center" vertical="center"/>
    </xf>
    <xf numFmtId="0" fontId="58" fillId="13" borderId="12" xfId="0" applyFont="1" applyFill="1" applyBorder="1" applyAlignment="1">
      <alignment horizontal="justify" vertical="center" wrapText="1"/>
    </xf>
    <xf numFmtId="0" fontId="58" fillId="13" borderId="12" xfId="0" applyFont="1" applyFill="1" applyBorder="1" applyAlignment="1">
      <alignment horizontal="center" vertical="center"/>
    </xf>
    <xf numFmtId="1" fontId="58" fillId="13" borderId="12" xfId="0" applyNumberFormat="1" applyFont="1" applyFill="1" applyBorder="1" applyAlignment="1">
      <alignment horizontal="center" vertical="center"/>
    </xf>
    <xf numFmtId="165" fontId="58" fillId="13" borderId="12" xfId="0" applyNumberFormat="1" applyFont="1" applyFill="1" applyBorder="1" applyAlignment="1">
      <alignment horizontal="justify" vertical="center" wrapText="1"/>
    </xf>
    <xf numFmtId="0" fontId="15" fillId="0" borderId="12" xfId="0" applyFont="1" applyBorder="1" applyAlignment="1">
      <alignment horizontal="center" vertical="center"/>
    </xf>
    <xf numFmtId="181" fontId="80" fillId="0" borderId="12" xfId="0" applyNumberFormat="1" applyFont="1" applyBorder="1" applyAlignment="1">
      <alignment horizontal="left" vertical="top" wrapText="1"/>
    </xf>
    <xf numFmtId="1" fontId="15" fillId="13" borderId="12" xfId="0" applyNumberFormat="1" applyFont="1" applyFill="1" applyBorder="1" applyAlignment="1">
      <alignment horizontal="center" vertical="center"/>
    </xf>
    <xf numFmtId="180" fontId="15" fillId="13" borderId="12" xfId="0" applyNumberFormat="1" applyFont="1" applyFill="1" applyBorder="1" applyAlignment="1">
      <alignment horizontal="center" vertical="center"/>
    </xf>
    <xf numFmtId="0" fontId="58" fillId="13" borderId="12" xfId="0" applyFont="1" applyFill="1" applyBorder="1" applyAlignment="1">
      <alignment horizontal="center" vertical="center" wrapText="1"/>
    </xf>
    <xf numFmtId="0" fontId="67" fillId="13" borderId="12" xfId="0" applyFont="1" applyFill="1" applyBorder="1" applyAlignment="1">
      <alignment horizontal="center" vertical="center" wrapText="1"/>
    </xf>
    <xf numFmtId="0" fontId="67" fillId="13" borderId="12" xfId="0" applyFont="1" applyFill="1" applyBorder="1" applyAlignment="1">
      <alignment horizontal="center" vertical="center"/>
    </xf>
    <xf numFmtId="2" fontId="15" fillId="13" borderId="12" xfId="0" applyNumberFormat="1" applyFont="1" applyFill="1" applyBorder="1" applyAlignment="1">
      <alignment horizontal="center" vertical="center"/>
    </xf>
    <xf numFmtId="0" fontId="15" fillId="13" borderId="12" xfId="0" applyFont="1" applyFill="1" applyBorder="1" applyAlignment="1">
      <alignment horizontal="center" vertical="center"/>
    </xf>
    <xf numFmtId="0" fontId="14" fillId="0" borderId="12" xfId="0" applyFont="1" applyBorder="1" applyAlignment="1" applyProtection="1">
      <alignment vertical="top" wrapText="1"/>
      <protection hidden="1"/>
    </xf>
    <xf numFmtId="0" fontId="14" fillId="0" borderId="12" xfId="0" applyFont="1" applyBorder="1" applyAlignment="1" applyProtection="1">
      <alignment vertical="top"/>
      <protection hidden="1"/>
    </xf>
    <xf numFmtId="1" fontId="76" fillId="0" borderId="12" xfId="0" applyNumberFormat="1" applyFont="1" applyBorder="1" applyAlignment="1">
      <alignment vertical="center" wrapText="1"/>
    </xf>
    <xf numFmtId="2" fontId="76" fillId="0" borderId="12" xfId="0" applyNumberFormat="1" applyFont="1" applyBorder="1" applyAlignment="1">
      <alignment vertical="center" wrapText="1"/>
    </xf>
    <xf numFmtId="4" fontId="4" fillId="2" borderId="12" xfId="36" applyNumberFormat="1" applyFont="1" applyFill="1" applyBorder="1" applyAlignment="1" applyProtection="1">
      <alignment horizontal="right" vertical="center"/>
      <protection locked="0" hidden="1"/>
    </xf>
    <xf numFmtId="2" fontId="5" fillId="0" borderId="4" xfId="0" applyNumberFormat="1" applyFont="1" applyBorder="1" applyAlignment="1" applyProtection="1">
      <alignment horizontal="right" vertical="top"/>
      <protection hidden="1"/>
    </xf>
    <xf numFmtId="2" fontId="4" fillId="0" borderId="0" xfId="0" applyNumberFormat="1" applyFont="1" applyAlignment="1" applyProtection="1">
      <alignment horizontal="right" vertical="top"/>
      <protection hidden="1"/>
    </xf>
    <xf numFmtId="2" fontId="4" fillId="11" borderId="0" xfId="36" applyNumberFormat="1" applyFont="1" applyFill="1" applyBorder="1" applyAlignment="1" applyProtection="1">
      <alignment horizontal="right" vertical="top"/>
      <protection hidden="1"/>
    </xf>
    <xf numFmtId="2" fontId="4" fillId="0" borderId="0" xfId="40" applyNumberFormat="1" applyFont="1" applyAlignment="1" applyProtection="1">
      <alignment horizontal="right" vertical="top"/>
      <protection hidden="1"/>
    </xf>
    <xf numFmtId="2" fontId="5" fillId="0" borderId="12" xfId="0" applyNumberFormat="1" applyFont="1" applyBorder="1" applyAlignment="1" applyProtection="1">
      <alignment horizontal="right" vertical="top"/>
      <protection hidden="1"/>
    </xf>
    <xf numFmtId="2" fontId="62" fillId="0" borderId="12" xfId="0" applyNumberFormat="1" applyFont="1" applyBorder="1" applyAlignment="1">
      <alignment horizontal="right" vertical="top" wrapText="1"/>
    </xf>
    <xf numFmtId="2" fontId="4" fillId="0" borderId="12" xfId="0" applyNumberFormat="1" applyFont="1" applyBorder="1" applyAlignment="1" applyProtection="1">
      <alignment horizontal="right" vertical="top"/>
      <protection hidden="1"/>
    </xf>
    <xf numFmtId="2" fontId="4" fillId="0" borderId="0" xfId="36" applyNumberFormat="1" applyFont="1" applyFill="1" applyBorder="1" applyAlignment="1" applyProtection="1">
      <alignment horizontal="right" vertical="top"/>
      <protection hidden="1"/>
    </xf>
    <xf numFmtId="2" fontId="14" fillId="0" borderId="0" xfId="0" applyNumberFormat="1" applyFont="1" applyAlignment="1" applyProtection="1">
      <alignment horizontal="right" vertical="top"/>
      <protection hidden="1"/>
    </xf>
    <xf numFmtId="2" fontId="5" fillId="0" borderId="12" xfId="0" applyNumberFormat="1" applyFont="1" applyBorder="1" applyAlignment="1" applyProtection="1">
      <alignment horizontal="right" vertical="top" wrapText="1"/>
      <protection hidden="1"/>
    </xf>
    <xf numFmtId="43" fontId="60" fillId="12" borderId="12" xfId="7" applyFont="1" applyFill="1" applyBorder="1" applyAlignment="1">
      <alignment horizontal="right" vertical="top" wrapText="1"/>
    </xf>
    <xf numFmtId="43" fontId="64" fillId="12" borderId="12" xfId="7" applyFont="1" applyFill="1" applyBorder="1" applyAlignment="1">
      <alignment vertical="top"/>
    </xf>
    <xf numFmtId="43" fontId="4" fillId="2" borderId="12" xfId="36" applyNumberFormat="1" applyFont="1" applyFill="1" applyBorder="1" applyAlignment="1" applyProtection="1">
      <alignment horizontal="center" vertical="center"/>
      <protection locked="0" hidden="1"/>
    </xf>
    <xf numFmtId="1" fontId="4" fillId="13" borderId="12" xfId="0" applyNumberFormat="1" applyFont="1" applyFill="1" applyBorder="1" applyAlignment="1" applyProtection="1">
      <alignment horizontal="center" vertical="center" wrapText="1"/>
      <protection hidden="1"/>
    </xf>
    <xf numFmtId="0" fontId="25" fillId="13" borderId="12" xfId="0" applyFont="1" applyFill="1" applyBorder="1" applyAlignment="1">
      <alignment horizontal="center" vertical="top" wrapText="1"/>
    </xf>
    <xf numFmtId="0" fontId="25" fillId="13" borderId="12" xfId="0" applyFont="1" applyFill="1" applyBorder="1" applyAlignment="1">
      <alignment vertical="top" wrapText="1"/>
    </xf>
    <xf numFmtId="43" fontId="25" fillId="13" borderId="12" xfId="0" applyNumberFormat="1" applyFont="1" applyFill="1" applyBorder="1" applyAlignment="1">
      <alignment horizontal="center" vertical="center" wrapText="1"/>
    </xf>
    <xf numFmtId="43" fontId="81" fillId="13" borderId="12" xfId="0" applyNumberFormat="1" applyFont="1" applyFill="1" applyBorder="1" applyAlignment="1">
      <alignment horizontal="center" vertical="center" wrapText="1"/>
    </xf>
    <xf numFmtId="43" fontId="59" fillId="13" borderId="12" xfId="0" applyNumberFormat="1" applyFont="1" applyFill="1" applyBorder="1" applyAlignment="1">
      <alignment horizontal="center" vertical="center" wrapText="1"/>
    </xf>
    <xf numFmtId="0" fontId="5" fillId="0" borderId="12" xfId="0" applyFont="1" applyBorder="1" applyAlignment="1" applyProtection="1">
      <alignment horizontal="center" vertical="center" wrapText="1"/>
      <protection hidden="1"/>
    </xf>
    <xf numFmtId="0" fontId="5" fillId="0" borderId="12" xfId="0" applyFont="1" applyBorder="1" applyAlignment="1" applyProtection="1">
      <alignment horizontal="center" vertical="top"/>
      <protection hidden="1"/>
    </xf>
    <xf numFmtId="0" fontId="4" fillId="0" borderId="12" xfId="0" applyFont="1" applyBorder="1" applyAlignment="1" applyProtection="1">
      <alignment horizontal="center" vertical="center"/>
      <protection hidden="1"/>
    </xf>
    <xf numFmtId="2" fontId="4" fillId="0" borderId="12" xfId="0" applyNumberFormat="1" applyFont="1" applyBorder="1" applyAlignment="1" applyProtection="1">
      <alignment horizontal="right" vertical="top" wrapText="1"/>
      <protection hidden="1"/>
    </xf>
    <xf numFmtId="0" fontId="5" fillId="0" borderId="12" xfId="0" applyFont="1" applyBorder="1" applyAlignment="1" applyProtection="1">
      <alignment horizontal="center" vertical="center"/>
      <protection hidden="1"/>
    </xf>
    <xf numFmtId="0" fontId="82" fillId="12" borderId="26" xfId="0" applyFont="1" applyFill="1" applyBorder="1" applyAlignment="1">
      <alignment vertical="top"/>
    </xf>
    <xf numFmtId="0" fontId="83" fillId="0" borderId="12" xfId="0" applyFont="1" applyBorder="1" applyAlignment="1">
      <alignment horizontal="center" vertical="center"/>
    </xf>
    <xf numFmtId="2" fontId="71" fillId="0" borderId="12" xfId="0" applyNumberFormat="1" applyFont="1" applyBorder="1" applyAlignment="1">
      <alignment horizontal="right" vertical="center" wrapText="1"/>
    </xf>
    <xf numFmtId="49" fontId="71" fillId="13" borderId="12" xfId="0" applyNumberFormat="1" applyFont="1" applyFill="1" applyBorder="1" applyAlignment="1">
      <alignment horizontal="center" vertical="top" wrapText="1"/>
    </xf>
    <xf numFmtId="2" fontId="71" fillId="13" borderId="12" xfId="0" applyNumberFormat="1" applyFont="1" applyFill="1" applyBorder="1" applyAlignment="1">
      <alignment vertical="top" wrapText="1"/>
    </xf>
    <xf numFmtId="1" fontId="84" fillId="13" borderId="12" xfId="0" applyNumberFormat="1" applyFont="1" applyFill="1" applyBorder="1" applyAlignment="1" applyProtection="1">
      <alignment horizontal="center" vertical="center" wrapText="1"/>
      <protection hidden="1"/>
    </xf>
    <xf numFmtId="2" fontId="59" fillId="13" borderId="12" xfId="0" applyNumberFormat="1" applyFont="1" applyFill="1" applyBorder="1" applyAlignment="1">
      <alignment horizontal="center" vertical="center" wrapText="1"/>
    </xf>
    <xf numFmtId="2" fontId="81" fillId="13" borderId="12" xfId="0" applyNumberFormat="1" applyFont="1" applyFill="1" applyBorder="1" applyAlignment="1">
      <alignment horizontal="center" vertical="center" wrapText="1"/>
    </xf>
    <xf numFmtId="0" fontId="71" fillId="13" borderId="12" xfId="0" applyFont="1" applyFill="1" applyBorder="1" applyAlignment="1">
      <alignment horizontal="center" vertical="top" wrapText="1"/>
    </xf>
    <xf numFmtId="0" fontId="71" fillId="13" borderId="12" xfId="0" applyFont="1" applyFill="1" applyBorder="1" applyAlignment="1">
      <alignment vertical="top" wrapText="1"/>
    </xf>
    <xf numFmtId="0" fontId="59" fillId="13" borderId="12" xfId="0" applyFont="1" applyFill="1" applyBorder="1" applyAlignment="1">
      <alignment horizontal="center" vertical="center" wrapText="1"/>
    </xf>
    <xf numFmtId="0" fontId="81" fillId="13" borderId="12" xfId="0" applyFont="1" applyFill="1" applyBorder="1" applyAlignment="1">
      <alignment horizontal="center" vertical="center" wrapText="1"/>
    </xf>
    <xf numFmtId="0" fontId="85" fillId="13" borderId="12" xfId="0" applyFont="1" applyFill="1" applyBorder="1" applyAlignment="1">
      <alignment horizontal="center" vertical="center" wrapText="1"/>
    </xf>
    <xf numFmtId="0" fontId="86" fillId="13" borderId="12" xfId="0" applyFont="1" applyFill="1" applyBorder="1" applyAlignment="1">
      <alignment horizontal="center" vertical="center" wrapText="1"/>
    </xf>
    <xf numFmtId="0" fontId="25" fillId="0" borderId="12" xfId="30" applyFont="1" applyBorder="1" applyAlignment="1">
      <alignment horizontal="center" vertical="center" wrapText="1"/>
    </xf>
    <xf numFmtId="0" fontId="88" fillId="0" borderId="12" xfId="30" applyFont="1" applyBorder="1" applyAlignment="1">
      <alignment horizontal="left" vertical="center" wrapText="1"/>
    </xf>
    <xf numFmtId="0" fontId="71" fillId="0" borderId="12" xfId="0" applyFont="1" applyBorder="1"/>
    <xf numFmtId="2" fontId="71" fillId="0" borderId="12" xfId="0" applyNumberFormat="1" applyFont="1" applyBorder="1" applyAlignment="1">
      <alignment horizontal="center" vertical="center"/>
    </xf>
    <xf numFmtId="2" fontId="71" fillId="0" borderId="12" xfId="0" applyNumberFormat="1" applyFont="1" applyBorder="1" applyAlignment="1">
      <alignment horizontal="right" vertical="center"/>
    </xf>
    <xf numFmtId="0" fontId="5" fillId="12" borderId="12" xfId="0" applyFont="1" applyFill="1" applyBorder="1" applyAlignment="1" applyProtection="1">
      <alignment horizontal="left" vertical="top" wrapText="1"/>
      <protection hidden="1"/>
    </xf>
    <xf numFmtId="2" fontId="4" fillId="12" borderId="12" xfId="0" applyNumberFormat="1" applyFont="1" applyFill="1" applyBorder="1" applyAlignment="1">
      <alignment horizontal="center" vertical="center" wrapText="1"/>
    </xf>
    <xf numFmtId="168" fontId="75" fillId="12" borderId="12" xfId="32" applyNumberFormat="1" applyFont="1" applyFill="1" applyBorder="1" applyAlignment="1">
      <alignment horizontal="center" vertical="center" wrapText="1"/>
    </xf>
    <xf numFmtId="43" fontId="4" fillId="12" borderId="12" xfId="7" applyFont="1" applyFill="1" applyBorder="1" applyAlignment="1">
      <alignment horizontal="right" vertical="top"/>
    </xf>
    <xf numFmtId="0" fontId="62" fillId="0" borderId="0" xfId="0" applyFont="1" applyAlignment="1" applyProtection="1">
      <alignment vertical="top"/>
      <protection hidden="1"/>
    </xf>
    <xf numFmtId="49" fontId="4" fillId="12" borderId="12" xfId="0" applyNumberFormat="1" applyFont="1" applyFill="1" applyBorder="1" applyAlignment="1">
      <alignment horizontal="center" vertical="center"/>
    </xf>
    <xf numFmtId="0" fontId="75" fillId="12" borderId="12" xfId="0" applyFont="1" applyFill="1" applyBorder="1" applyAlignment="1">
      <alignment horizontal="center" vertical="top"/>
    </xf>
    <xf numFmtId="14" fontId="4" fillId="12" borderId="0" xfId="0" applyNumberFormat="1" applyFont="1" applyFill="1" applyAlignment="1" applyProtection="1">
      <alignment horizontal="center" vertical="top"/>
      <protection hidden="1"/>
    </xf>
    <xf numFmtId="0" fontId="79" fillId="13" borderId="26" xfId="0" applyFont="1" applyFill="1" applyBorder="1" applyAlignment="1">
      <alignment vertical="center" wrapText="1"/>
    </xf>
    <xf numFmtId="0" fontId="79" fillId="13" borderId="14" xfId="0" applyFont="1" applyFill="1" applyBorder="1" applyAlignment="1">
      <alignment vertical="center" wrapText="1"/>
    </xf>
    <xf numFmtId="1" fontId="79" fillId="13" borderId="12" xfId="0" applyNumberFormat="1" applyFont="1" applyFill="1" applyBorder="1" applyAlignment="1">
      <alignment vertical="center" wrapText="1"/>
    </xf>
    <xf numFmtId="43" fontId="14" fillId="13" borderId="12" xfId="0" applyNumberFormat="1" applyFont="1" applyFill="1" applyBorder="1" applyAlignment="1">
      <alignment horizontal="center" vertical="center" wrapText="1"/>
    </xf>
    <xf numFmtId="43" fontId="0" fillId="13" borderId="12" xfId="0" applyNumberFormat="1" applyFill="1" applyBorder="1" applyAlignment="1">
      <alignment horizontal="center" vertical="center" wrapText="1"/>
    </xf>
    <xf numFmtId="43" fontId="4" fillId="2" borderId="12" xfId="36" applyNumberFormat="1" applyFont="1" applyFill="1" applyBorder="1" applyAlignment="1" applyProtection="1">
      <alignment horizontal="right" vertical="center"/>
      <protection locked="0" hidden="1"/>
    </xf>
    <xf numFmtId="0" fontId="77" fillId="13" borderId="12" xfId="0" applyFont="1" applyFill="1" applyBorder="1" applyAlignment="1">
      <alignment vertical="center" wrapText="1"/>
    </xf>
    <xf numFmtId="2" fontId="77" fillId="13" borderId="12" xfId="0" applyNumberFormat="1" applyFont="1" applyFill="1" applyBorder="1" applyAlignment="1">
      <alignment vertical="center" wrapText="1"/>
    </xf>
    <xf numFmtId="1" fontId="89" fillId="13" borderId="12" xfId="0" applyNumberFormat="1" applyFont="1" applyFill="1" applyBorder="1" applyAlignment="1">
      <alignment vertical="center" wrapText="1"/>
    </xf>
    <xf numFmtId="0" fontId="89" fillId="13" borderId="12" xfId="0" applyFont="1" applyFill="1" applyBorder="1" applyAlignment="1">
      <alignment vertical="center" wrapText="1"/>
    </xf>
    <xf numFmtId="43" fontId="90" fillId="13" borderId="12" xfId="0" applyNumberFormat="1" applyFont="1" applyFill="1" applyBorder="1" applyAlignment="1">
      <alignment horizontal="center" vertical="center" wrapText="1"/>
    </xf>
    <xf numFmtId="43" fontId="91" fillId="13" borderId="12" xfId="0" applyNumberFormat="1" applyFont="1" applyFill="1" applyBorder="1" applyAlignment="1">
      <alignment horizontal="center" vertical="center" wrapText="1"/>
    </xf>
    <xf numFmtId="43" fontId="92" fillId="2" borderId="12" xfId="36" applyNumberFormat="1" applyFont="1" applyFill="1" applyBorder="1" applyAlignment="1" applyProtection="1">
      <alignment horizontal="right" vertical="center"/>
      <protection locked="0" hidden="1"/>
    </xf>
    <xf numFmtId="165" fontId="89" fillId="13" borderId="12" xfId="0" applyNumberFormat="1" applyFont="1" applyFill="1" applyBorder="1" applyAlignment="1">
      <alignment vertical="center" wrapText="1"/>
    </xf>
    <xf numFmtId="49" fontId="89" fillId="13" borderId="12" xfId="0" applyNumberFormat="1" applyFont="1" applyFill="1" applyBorder="1" applyAlignment="1">
      <alignment vertical="center" wrapText="1"/>
    </xf>
    <xf numFmtId="2" fontId="89" fillId="13" borderId="12" xfId="0" applyNumberFormat="1" applyFont="1" applyFill="1" applyBorder="1" applyAlignment="1">
      <alignment vertical="center" wrapText="1"/>
    </xf>
    <xf numFmtId="2" fontId="90" fillId="13" borderId="12" xfId="0" applyNumberFormat="1" applyFont="1" applyFill="1" applyBorder="1" applyAlignment="1">
      <alignment horizontal="center" vertical="center" wrapText="1"/>
    </xf>
    <xf numFmtId="2" fontId="91" fillId="13" borderId="12" xfId="0" applyNumberFormat="1" applyFont="1" applyFill="1" applyBorder="1" applyAlignment="1">
      <alignment horizontal="center" vertical="center" wrapText="1"/>
    </xf>
    <xf numFmtId="2" fontId="92" fillId="2" borderId="12" xfId="36" applyNumberFormat="1" applyFont="1" applyFill="1" applyBorder="1" applyAlignment="1" applyProtection="1">
      <alignment horizontal="right" vertical="center"/>
      <protection locked="0" hidden="1"/>
    </xf>
    <xf numFmtId="0" fontId="90" fillId="13" borderId="12" xfId="0" applyFont="1" applyFill="1" applyBorder="1" applyAlignment="1">
      <alignment horizontal="center" vertical="center" wrapText="1"/>
    </xf>
    <xf numFmtId="0" fontId="91" fillId="13" borderId="12" xfId="0" applyFont="1" applyFill="1" applyBorder="1" applyAlignment="1">
      <alignment horizontal="center" vertical="center" wrapText="1"/>
    </xf>
    <xf numFmtId="1" fontId="92" fillId="2" borderId="12" xfId="36" applyNumberFormat="1" applyFont="1" applyFill="1" applyBorder="1" applyAlignment="1" applyProtection="1">
      <alignment horizontal="right" vertical="center"/>
      <protection locked="0" hidden="1"/>
    </xf>
    <xf numFmtId="0" fontId="87" fillId="13" borderId="12" xfId="0" applyFont="1" applyFill="1" applyBorder="1" applyAlignment="1">
      <alignment vertical="top" wrapText="1"/>
    </xf>
    <xf numFmtId="0" fontId="58" fillId="13" borderId="12" xfId="0" applyFont="1" applyFill="1" applyBorder="1" applyAlignment="1">
      <alignment vertical="center" wrapText="1"/>
    </xf>
    <xf numFmtId="43" fontId="67" fillId="13" borderId="12" xfId="0" applyNumberFormat="1" applyFont="1" applyFill="1" applyBorder="1" applyAlignment="1">
      <alignment horizontal="center" vertical="center" wrapText="1"/>
    </xf>
    <xf numFmtId="0" fontId="58" fillId="13" borderId="12" xfId="0" applyFont="1" applyFill="1" applyBorder="1" applyAlignment="1">
      <alignment horizontal="left" vertical="top" wrapText="1"/>
    </xf>
    <xf numFmtId="0" fontId="58" fillId="13" borderId="12" xfId="30" applyFont="1" applyFill="1" applyBorder="1" applyAlignment="1">
      <alignment horizontal="left" vertical="center" wrapText="1"/>
    </xf>
    <xf numFmtId="0" fontId="67" fillId="13" borderId="12" xfId="30" applyFont="1" applyFill="1" applyBorder="1" applyAlignment="1">
      <alignment horizontal="center" vertical="center" wrapText="1"/>
    </xf>
    <xf numFmtId="0" fontId="58" fillId="13" borderId="9" xfId="0" applyFont="1" applyFill="1" applyBorder="1" applyAlignment="1">
      <alignment horizontal="center" vertical="center" wrapText="1"/>
    </xf>
    <xf numFmtId="0" fontId="52" fillId="13" borderId="12" xfId="0" applyFont="1" applyFill="1" applyBorder="1" applyAlignment="1">
      <alignment horizontal="justify" vertical="center" wrapText="1"/>
    </xf>
    <xf numFmtId="1" fontId="58" fillId="13" borderId="12" xfId="30" applyNumberFormat="1" applyFont="1" applyFill="1" applyBorder="1" applyAlignment="1">
      <alignment horizontal="center" vertical="center" wrapText="1"/>
    </xf>
    <xf numFmtId="0" fontId="58" fillId="13" borderId="9" xfId="0" applyFont="1" applyFill="1" applyBorder="1" applyAlignment="1">
      <alignment horizontal="center" vertical="center"/>
    </xf>
    <xf numFmtId="0" fontId="93" fillId="13" borderId="12" xfId="0" applyFont="1" applyFill="1" applyBorder="1" applyAlignment="1">
      <alignment vertical="center" wrapText="1"/>
    </xf>
    <xf numFmtId="0" fontId="52" fillId="13" borderId="12" xfId="0" applyFont="1" applyFill="1" applyBorder="1" applyAlignment="1">
      <alignment vertical="center" wrapText="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40" applyFont="1" applyAlignment="1" applyProtection="1">
      <alignment horizontal="left" vertical="center" wrapText="1"/>
      <protection hidden="1"/>
    </xf>
    <xf numFmtId="0" fontId="14"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0" xfId="39" applyFont="1" applyAlignment="1" applyProtection="1">
      <alignment horizontal="left" vertical="top"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4" borderId="12" xfId="39" applyFont="1" applyFill="1" applyBorder="1" applyAlignment="1" applyProtection="1">
      <alignment horizontal="left" vertical="center" wrapText="1"/>
      <protection hidden="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78" fillId="0" borderId="0" xfId="33" applyFont="1" applyAlignment="1" applyProtection="1">
      <alignment horizontal="center" vertical="center"/>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xf numFmtId="0" fontId="4" fillId="0" borderId="0" xfId="33" applyFont="1" applyAlignment="1" applyProtection="1">
      <alignment horizontal="justify" vertical="top"/>
      <protection hidden="1"/>
    </xf>
    <xf numFmtId="0" fontId="4" fillId="0" borderId="0" xfId="33" applyFont="1" applyAlignment="1" applyProtection="1">
      <alignment horizontal="justify" vertical="center"/>
      <protection hidden="1"/>
    </xf>
    <xf numFmtId="0" fontId="4" fillId="0" borderId="0" xfId="33" applyFont="1" applyAlignment="1" applyProtection="1">
      <alignment horizontal="left" vertical="top"/>
      <protection hidden="1"/>
    </xf>
    <xf numFmtId="0" fontId="15" fillId="2" borderId="13" xfId="0" applyFont="1" applyFill="1" applyBorder="1" applyAlignment="1" applyProtection="1">
      <alignment horizontal="left" vertical="center"/>
      <protection locked="0"/>
    </xf>
    <xf numFmtId="0" fontId="15" fillId="0" borderId="37" xfId="0" applyFont="1" applyBorder="1" applyAlignment="1" applyProtection="1">
      <alignment horizontal="left" vertical="center" indent="2"/>
      <protection hidden="1"/>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4</xdr:col>
      <xdr:colOff>19050</xdr:colOff>
      <xdr:row>10</xdr:row>
      <xdr:rowOff>228600</xdr:rowOff>
    </xdr:from>
    <xdr:to>
      <xdr:col>4</xdr:col>
      <xdr:colOff>1552575</xdr:colOff>
      <xdr:row>12</xdr:row>
      <xdr:rowOff>200025</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10450" y="3543300"/>
          <a:ext cx="15335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663205" y="0"/>
          <a:ext cx="2414536" cy="628231"/>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5278100" y="19050"/>
          <a:ext cx="0" cy="1304925"/>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3450" y="0"/>
          <a:ext cx="1304925" cy="85725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57" t="s">
        <v>40</v>
      </c>
      <c r="B2" s="557"/>
      <c r="C2" s="557"/>
      <c r="D2" s="557"/>
      <c r="E2" s="557"/>
      <c r="F2" s="557"/>
    </row>
    <row r="3" spans="1:6">
      <c r="A3" s="561" t="s">
        <v>48</v>
      </c>
      <c r="B3" s="561"/>
      <c r="C3" s="561"/>
      <c r="D3" s="561"/>
      <c r="E3" s="561"/>
      <c r="F3" s="561"/>
    </row>
    <row r="4" spans="1:6">
      <c r="B4" s="168"/>
      <c r="C4" s="168"/>
      <c r="D4" s="168"/>
      <c r="E4" s="168"/>
      <c r="F4" s="168"/>
    </row>
    <row r="5" spans="1:6" ht="37.5" customHeight="1">
      <c r="A5" s="169">
        <v>1</v>
      </c>
      <c r="B5" s="170" t="s">
        <v>39</v>
      </c>
      <c r="C5" s="558"/>
      <c r="D5" s="559"/>
      <c r="E5" s="559"/>
      <c r="F5" s="560"/>
    </row>
    <row r="6" spans="1:6">
      <c r="A6" s="167"/>
      <c r="B6" s="171"/>
    </row>
    <row r="7" spans="1:6" ht="24.95" customHeight="1">
      <c r="A7" s="167">
        <v>2</v>
      </c>
      <c r="B7" s="171" t="s">
        <v>42</v>
      </c>
      <c r="C7" s="554"/>
      <c r="D7" s="555"/>
      <c r="E7" s="555"/>
      <c r="F7" s="556"/>
    </row>
    <row r="8" spans="1:6">
      <c r="A8" s="167"/>
      <c r="B8" s="171"/>
    </row>
    <row r="9" spans="1:6" ht="24.95" customHeight="1">
      <c r="A9" s="167">
        <v>3</v>
      </c>
      <c r="B9" s="171" t="s">
        <v>41</v>
      </c>
      <c r="C9" s="554"/>
      <c r="D9" s="555"/>
      <c r="E9" s="555"/>
      <c r="F9" s="556"/>
    </row>
    <row r="10" spans="1:6" hidden="1">
      <c r="A10" s="167"/>
      <c r="B10" s="171"/>
    </row>
    <row r="11" spans="1:6" ht="24.95" hidden="1" customHeight="1">
      <c r="A11" s="167">
        <v>4</v>
      </c>
      <c r="B11" s="171" t="s">
        <v>43</v>
      </c>
      <c r="C11" s="554" t="s">
        <v>103</v>
      </c>
      <c r="D11" s="555"/>
      <c r="E11" s="555"/>
      <c r="F11" s="556"/>
    </row>
    <row r="12" spans="1:6" ht="24.95" hidden="1" customHeight="1">
      <c r="A12" s="167">
        <v>5</v>
      </c>
      <c r="B12" s="171" t="s">
        <v>46</v>
      </c>
      <c r="C12" s="564">
        <v>6615</v>
      </c>
      <c r="D12" s="555"/>
      <c r="E12" s="555"/>
      <c r="F12" s="556"/>
    </row>
    <row r="13" spans="1:6" hidden="1">
      <c r="A13" s="167"/>
      <c r="B13" s="171"/>
    </row>
    <row r="14" spans="1:6" ht="24.95" hidden="1" customHeight="1">
      <c r="A14" s="167">
        <v>6</v>
      </c>
      <c r="B14" s="171" t="s">
        <v>44</v>
      </c>
      <c r="C14" s="562" t="s">
        <v>47</v>
      </c>
      <c r="D14" s="563"/>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F2279B93-E4FF-4A81-B734-06F92F73708D}" showGridLines="0" hiddenRows="1" state="hidden">
      <selection activeCell="C5" sqref="C5:F5"/>
      <pageMargins left="0.75" right="0.75" top="1" bottom="1" header="0.5" footer="0.5"/>
      <pageSetup orientation="portrait" r:id="rId1"/>
      <headerFooter alignWithMargins="0"/>
    </customSheetView>
    <customSheetView guid="{C3C2F6BE-1796-4187-BF38-BACEF6057F57}" showGridLines="0" hiddenRows="1" state="hidden">
      <selection activeCell="C5" sqref="C5:F5"/>
      <pageMargins left="0.75" right="0.75" top="1" bottom="1" header="0.5" footer="0.5"/>
      <pageSetup orientation="portrait" r:id="rId2"/>
      <headerFooter alignWithMargins="0"/>
    </customSheetView>
    <customSheetView guid="{5E2FF645-A015-403E-863B-BADF6B75C7D1}" showGridLines="0" hiddenRows="1" state="hidden">
      <selection activeCell="C5" sqref="C5:F5"/>
      <pageMargins left="0.75" right="0.75" top="1" bottom="1" header="0.5" footer="0.5"/>
      <pageSetup orientation="portrait" r:id="rId3"/>
      <headerFooter alignWithMargins="0"/>
    </customSheetView>
    <customSheetView guid="{25334923-91A5-4F88-9A10-8FA88873EC26}" showGridLines="0" hiddenRows="1" state="hidden">
      <selection activeCell="C5" sqref="C5:F5"/>
      <pageMargins left="0.75" right="0.75" top="1" bottom="1" header="0.5" footer="0.5"/>
      <pageSetup orientation="portrait" r:id="rId4"/>
      <headerFooter alignWithMargins="0"/>
    </customSheetView>
    <customSheetView guid="{4F47A486-EA66-4D4B-9D65-1ABEAC31AACE}" showGridLines="0" hiddenRows="1" state="hidden">
      <selection activeCell="C5" sqref="C5:F5"/>
      <pageMargins left="0.75" right="0.75" top="1" bottom="1" header="0.5" footer="0.5"/>
      <pageSetup orientation="portrait" r:id="rId5"/>
      <headerFooter alignWithMargins="0"/>
    </customSheetView>
    <customSheetView guid="{1A26D3B9-AD8D-4AE9-81F5-E0DF795F4658}" showGridLines="0" hiddenRows="1" state="hidden">
      <selection activeCell="C5" sqref="C5:F5"/>
      <pageMargins left="0.75" right="0.75" top="1" bottom="1" header="0.5" footer="0.5"/>
      <pageSetup orientation="portrait" r:id="rId6"/>
      <headerFooter alignWithMargins="0"/>
    </customSheetView>
    <customSheetView guid="{B0EE7D76-5806-4718-BDAD-3A3EA691E5E4}" showGridLines="0" hiddenRows="1" state="hidden">
      <selection activeCell="I14" sqref="I14"/>
      <pageMargins left="0.75" right="0.75" top="1" bottom="1" header="0.5" footer="0.5"/>
      <pageSetup orientation="portrait" r:id="rId7"/>
      <headerFooter alignWithMargins="0"/>
    </customSheetView>
    <customSheetView guid="{696D9240-6693-44E8-B9A4-2BFADD101EE2}" showGridLines="0" hiddenRows="1" state="hidden">
      <selection activeCell="C9" sqref="C9:F9"/>
      <pageMargins left="0.75" right="0.75" top="1" bottom="1" header="0.5" footer="0.5"/>
      <pageSetup orientation="portrait" r:id="rId8"/>
      <headerFooter alignWithMargins="0"/>
    </customSheetView>
    <customSheetView guid="{58D82F59-8CF6-455F-B9F4-081499FDF243}" showGridLines="0" hiddenRows="1" state="hidden">
      <selection activeCell="I14" sqref="I14"/>
      <pageMargins left="0.75" right="0.75" top="1" bottom="1" header="0.5" footer="0.5"/>
      <pageSetup orientation="portrait" r:id="rId9"/>
      <headerFooter alignWithMargins="0"/>
    </customSheetView>
    <customSheetView guid="{B1277D53-29D6-4226-81E2-084FB62977B6}" showGridLines="0" hiddenRows="1" state="hidden">
      <selection activeCell="I14" sqref="I14"/>
      <pageMargins left="0.75" right="0.7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8DC3BA4D-7811-4245-A3D0-7EE4A8A001CA}" showGridLines="0" hiddenRows="1" state="hidden">
      <selection activeCell="C5" sqref="C5:F5"/>
      <pageMargins left="0.75" right="0.75" top="1" bottom="1" header="0.5" footer="0.5"/>
      <pageSetup orientation="portrait" r:id="rId12"/>
      <headerFooter alignWithMargins="0"/>
    </customSheetView>
    <customSheetView guid="{BAD0225F-C858-4E40-A5E7-64BB5328C88A}" showGridLines="0" hiddenRows="1" state="hidden">
      <selection activeCell="C5" sqref="C5:F5"/>
      <pageMargins left="0.75" right="0.75" top="1" bottom="1" header="0.5" footer="0.5"/>
      <pageSetup orientation="portrait" r:id="rId13"/>
      <headerFooter alignWithMargins="0"/>
    </customSheetView>
    <customSheetView guid="{CF0E662C-D3BC-4297-99E8-62C40B3B7AD9}" showGridLines="0" hiddenRows="1" state="hidden">
      <selection activeCell="C5" sqref="C5:F5"/>
      <pageMargins left="0.75" right="0.75" top="1" bottom="1" header="0.5" footer="0.5"/>
      <pageSetup orientation="portrait" r:id="rId14"/>
      <headerFooter alignWithMargins="0"/>
    </customSheetView>
    <customSheetView guid="{BEF72719-4CCF-4C9B-95F6-0F3535FF30B3}" showGridLines="0" hiddenRows="1" state="hidden">
      <selection activeCell="C5" sqref="C5:F5"/>
      <pageMargins left="0.75" right="0.75" top="1" bottom="1" header="0.5" footer="0.5"/>
      <pageSetup orientation="portrait" r:id="rId15"/>
      <headerFooter alignWithMargins="0"/>
    </customSheetView>
    <customSheetView guid="{398C7893-3C2A-4DA4-8552-014985533932}"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B3" sqref="B3:E3"/>
    </sheetView>
  </sheetViews>
  <sheetFormatPr defaultColWidth="8" defaultRowHeight="13.5"/>
  <cols>
    <col min="1" max="1" width="8.625" style="7" customWidth="1"/>
    <col min="2" max="2" width="11.125" style="7" customWidth="1"/>
    <col min="3" max="4" width="38.625" style="7" customWidth="1"/>
    <col min="5" max="5" width="21.5" style="7" customWidth="1"/>
    <col min="6" max="6" width="8.625" style="18" customWidth="1"/>
    <col min="7" max="9" width="8" style="18" customWidth="1"/>
    <col min="10" max="16384" width="8" style="11"/>
  </cols>
  <sheetData>
    <row r="1" spans="1:10" ht="30.75" customHeight="1">
      <c r="B1" s="569" t="s">
        <v>49</v>
      </c>
      <c r="C1" s="570"/>
      <c r="D1" s="570"/>
      <c r="E1" s="571"/>
      <c r="F1" s="8"/>
      <c r="G1" s="9"/>
      <c r="H1" s="9"/>
      <c r="I1" s="9"/>
      <c r="J1" s="10"/>
    </row>
    <row r="2" spans="1:10" ht="64.5" customHeight="1">
      <c r="A2" s="12"/>
      <c r="B2" s="574" t="s">
        <v>491</v>
      </c>
      <c r="C2" s="575"/>
      <c r="D2" s="575"/>
      <c r="E2" s="576"/>
      <c r="F2" s="9"/>
      <c r="G2" s="9"/>
      <c r="H2" s="9"/>
      <c r="I2" s="9"/>
      <c r="J2" s="10"/>
    </row>
    <row r="3" spans="1:10" ht="38.450000000000003" customHeight="1">
      <c r="A3" s="12"/>
      <c r="B3" s="577" t="s">
        <v>347</v>
      </c>
      <c r="C3" s="578"/>
      <c r="D3" s="578"/>
      <c r="E3" s="579"/>
      <c r="F3" s="9"/>
      <c r="G3" s="9"/>
      <c r="H3" s="9"/>
      <c r="I3" s="9"/>
      <c r="J3" s="10"/>
    </row>
    <row r="4" spans="1:10" ht="35.25" customHeight="1">
      <c r="A4" s="12"/>
      <c r="B4" s="132">
        <v>1</v>
      </c>
      <c r="C4" s="572" t="s">
        <v>245</v>
      </c>
      <c r="D4" s="572"/>
      <c r="E4" s="573"/>
      <c r="F4" s="9"/>
      <c r="G4" s="15"/>
      <c r="H4" s="15"/>
      <c r="I4" s="9"/>
      <c r="J4" s="10"/>
    </row>
    <row r="5" spans="1:10" ht="30" customHeight="1">
      <c r="A5" s="12"/>
      <c r="B5" s="132">
        <v>2</v>
      </c>
      <c r="C5" s="572" t="s">
        <v>104</v>
      </c>
      <c r="D5" s="572"/>
      <c r="E5" s="573"/>
      <c r="F5" s="9"/>
      <c r="G5" s="9"/>
      <c r="H5" s="9"/>
      <c r="I5" s="9"/>
      <c r="J5" s="10"/>
    </row>
    <row r="6" spans="1:10" s="18" customFormat="1" ht="30" customHeight="1">
      <c r="A6" s="12"/>
      <c r="B6" s="132">
        <v>3</v>
      </c>
      <c r="C6" s="572" t="s">
        <v>33</v>
      </c>
      <c r="D6" s="572"/>
      <c r="E6" s="573"/>
      <c r="F6" s="9"/>
      <c r="G6" s="9"/>
      <c r="H6" s="9"/>
      <c r="I6" s="9"/>
      <c r="J6" s="9"/>
    </row>
    <row r="7" spans="1:10" ht="40.15" hidden="1" customHeight="1">
      <c r="A7" s="12"/>
      <c r="B7" s="133">
        <v>4</v>
      </c>
      <c r="C7" s="583" t="s">
        <v>316</v>
      </c>
      <c r="D7" s="583"/>
      <c r="E7" s="584"/>
      <c r="F7" s="9"/>
      <c r="G7" s="9"/>
      <c r="H7" s="9"/>
      <c r="I7" s="9"/>
      <c r="J7" s="10"/>
    </row>
    <row r="8" spans="1:10" ht="12" customHeight="1">
      <c r="A8" s="12"/>
      <c r="B8" s="13"/>
      <c r="C8" s="12"/>
      <c r="D8" s="12"/>
      <c r="E8" s="14"/>
      <c r="F8" s="9"/>
      <c r="G8" s="9"/>
      <c r="H8" s="9"/>
      <c r="I8" s="9"/>
      <c r="J8" s="10"/>
    </row>
    <row r="9" spans="1:10" ht="20.25" customHeight="1">
      <c r="A9" s="12"/>
      <c r="B9" s="580"/>
      <c r="C9" s="581"/>
      <c r="D9" s="581"/>
      <c r="E9" s="582"/>
      <c r="F9" s="9"/>
      <c r="G9" s="9"/>
      <c r="H9" s="9"/>
      <c r="I9" s="9"/>
      <c r="J9" s="10"/>
    </row>
    <row r="10" spans="1:10" ht="33.75" hidden="1" customHeight="1">
      <c r="A10" s="12"/>
      <c r="B10" s="13"/>
      <c r="C10" s="12"/>
      <c r="D10" s="12"/>
      <c r="E10" s="16"/>
      <c r="F10" s="9"/>
      <c r="G10" s="9"/>
      <c r="H10" s="9"/>
      <c r="I10" s="9"/>
      <c r="J10" s="10"/>
    </row>
    <row r="11" spans="1:10" ht="24" customHeight="1">
      <c r="B11" s="565" t="s">
        <v>70</v>
      </c>
      <c r="C11" s="566"/>
      <c r="D11" s="566"/>
      <c r="E11" s="17"/>
    </row>
    <row r="12" spans="1:10" ht="15.95" customHeight="1">
      <c r="B12" s="585" t="s">
        <v>71</v>
      </c>
      <c r="C12" s="586"/>
      <c r="D12" s="586"/>
      <c r="E12" s="19"/>
      <c r="G12" s="9"/>
      <c r="H12" s="9"/>
      <c r="I12" s="9"/>
      <c r="J12" s="10"/>
    </row>
    <row r="13" spans="1:10" ht="24" customHeight="1">
      <c r="B13" s="565" t="s">
        <v>72</v>
      </c>
      <c r="C13" s="566"/>
      <c r="D13" s="566"/>
      <c r="E13" s="17"/>
      <c r="F13" s="20"/>
      <c r="G13" s="21"/>
      <c r="H13" s="21"/>
      <c r="I13" s="21"/>
      <c r="J13" s="21"/>
    </row>
    <row r="14" spans="1:10" ht="15.95" customHeight="1">
      <c r="B14" s="567" t="s">
        <v>73</v>
      </c>
      <c r="C14" s="568"/>
      <c r="D14" s="568"/>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TZYZr1IZruUxcyhXAZ88S8zP5LQv9gq/KtCyOvkn4Hf7c7JSzwdzGII05ZCoMj+9/MvFdboiyyPAmM09vFBtFw==" saltValue="AlURrBCeA44otChMequS8A==" spinCount="100000" sheet="1" formatColumns="0" formatRows="0" selectLockedCells="1"/>
  <customSheetViews>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90" t="str">
        <f>Cover!$B$2</f>
        <v>"Execution of balance erection and Civil work  for  SS-110 under consultancy to CSPTCL  at Bhatapara &amp; Bilaspur Sub-Station "</v>
      </c>
      <c r="C1" s="590"/>
      <c r="D1" s="590"/>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91" t="str">
        <f>Cover!B3</f>
        <v>Specification No.: WR-I/C&amp;M/VRL/NIT-31/I-156-2025/RFX- 5002004548</v>
      </c>
      <c r="C2" s="591"/>
      <c r="D2" s="591"/>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89" t="s">
        <v>28</v>
      </c>
      <c r="C4" s="589"/>
      <c r="D4" s="589"/>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ht="40.5" customHeight="1">
      <c r="B9" s="234" t="s">
        <v>50</v>
      </c>
      <c r="C9" s="235"/>
      <c r="D9" s="233"/>
    </row>
    <row r="10" spans="2:29">
      <c r="B10" s="236" t="s">
        <v>340</v>
      </c>
      <c r="C10" s="237"/>
      <c r="D10" s="233"/>
    </row>
    <row r="11" spans="2:29">
      <c r="B11" s="238" t="s">
        <v>341</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87" t="s">
        <v>30</v>
      </c>
      <c r="C19" s="588"/>
      <c r="D19" s="274"/>
    </row>
    <row r="20" spans="2:5">
      <c r="B20" s="587" t="s">
        <v>246</v>
      </c>
      <c r="C20" s="588"/>
      <c r="D20" s="274"/>
    </row>
    <row r="21" spans="2:5">
      <c r="B21" s="587" t="s">
        <v>247</v>
      </c>
      <c r="C21" s="588"/>
      <c r="D21" s="274"/>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F2279B93-E4FF-4A81-B734-06F92F73708D}"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3"/>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4"/>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5"/>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6"/>
      <headerFooter alignWithMargins="0"/>
    </customSheetView>
    <customSheetView guid="{B0EE7D76-5806-4718-BDAD-3A3EA691E5E4}" showGridLines="0" topLeftCell="A4">
      <selection activeCell="D22" sqref="D22"/>
      <pageMargins left="0.75" right="0.75" top="0.69" bottom="0.7" header="0.4" footer="0.37"/>
      <pageSetup orientation="portrait" r:id="rId7"/>
      <headerFooter alignWithMargins="0"/>
    </customSheetView>
    <customSheetView guid="{696D9240-6693-44E8-B9A4-2BFADD101EE2}" showGridLines="0">
      <selection activeCell="D6" sqref="D6"/>
      <pageMargins left="0.75" right="0.75" top="0.69" bottom="0.7" header="0.4" footer="0.37"/>
      <pageSetup orientation="portrait" r:id="rId8"/>
      <headerFooter alignWithMargins="0"/>
    </customSheetView>
    <customSheetView guid="{58D82F59-8CF6-455F-B9F4-081499FDF243}" showGridLines="0">
      <selection activeCell="D9" sqref="D9"/>
      <pageMargins left="0.75" right="0.75" top="0.69" bottom="0.7" header="0.4" footer="0.37"/>
      <pageSetup orientation="portrait" r:id="rId9"/>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12"/>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13"/>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14"/>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398C7893-3C2A-4DA4-8552-014985533932}"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56"/>
  <sheetViews>
    <sheetView tabSelected="1" zoomScale="90" zoomScaleNormal="90" zoomScaleSheetLayoutView="90" workbookViewId="0">
      <selection activeCell="F25" sqref="F25"/>
    </sheetView>
  </sheetViews>
  <sheetFormatPr defaultColWidth="9" defaultRowHeight="16.5"/>
  <cols>
    <col min="1" max="1" width="9" style="205" customWidth="1"/>
    <col min="2" max="2" width="18.375" style="345" customWidth="1"/>
    <col min="3" max="3" width="74.125" style="426" customWidth="1"/>
    <col min="4" max="4" width="11.125" style="345" customWidth="1"/>
    <col min="5" max="5" width="9.875" style="205" customWidth="1"/>
    <col min="6" max="6" width="14.75" style="353" customWidth="1"/>
    <col min="7" max="7" width="17.5" style="447" customWidth="1"/>
    <col min="8" max="8" width="30" style="348" hidden="1" customWidth="1"/>
    <col min="9" max="9" width="9" style="348" customWidth="1"/>
    <col min="10" max="10" width="17.25" style="348" customWidth="1"/>
    <col min="11" max="11" width="9" style="348" customWidth="1"/>
    <col min="12" max="13" width="14.125" style="348" customWidth="1"/>
    <col min="14" max="18" width="9" style="348" customWidth="1"/>
    <col min="19" max="16384" width="9" style="348"/>
  </cols>
  <sheetData>
    <row r="1" spans="1:7">
      <c r="A1" s="55" t="str">
        <f>Cover!B3</f>
        <v>Specification No.: WR-I/C&amp;M/VRL/NIT-31/I-156-2025/RFX- 5002004548</v>
      </c>
      <c r="B1" s="280"/>
      <c r="C1" s="424"/>
      <c r="D1" s="331"/>
      <c r="E1" s="421"/>
      <c r="F1" s="332"/>
      <c r="G1" s="446"/>
    </row>
    <row r="2" spans="1:7">
      <c r="B2" s="349"/>
      <c r="C2" s="360"/>
    </row>
    <row r="3" spans="1:7" ht="18.75">
      <c r="A3" s="592" t="str">
        <f>Cover!$B$2</f>
        <v>"Execution of balance erection and Civil work  for  SS-110 under consultancy to CSPTCL  at Bhatapara &amp; Bilaspur Sub-Station "</v>
      </c>
      <c r="B3" s="592"/>
      <c r="C3" s="592"/>
      <c r="D3" s="592"/>
      <c r="E3" s="592"/>
      <c r="F3" s="592"/>
      <c r="G3" s="592"/>
    </row>
    <row r="4" spans="1:7" ht="18.75">
      <c r="A4" s="593" t="s">
        <v>324</v>
      </c>
      <c r="B4" s="594"/>
      <c r="C4" s="594"/>
      <c r="D4" s="594"/>
      <c r="E4" s="594"/>
      <c r="F4" s="594"/>
      <c r="G4" s="594"/>
    </row>
    <row r="6" spans="1:7">
      <c r="A6" s="279" t="s">
        <v>52</v>
      </c>
      <c r="B6" s="26"/>
      <c r="C6" s="425"/>
      <c r="D6" s="278"/>
      <c r="E6" s="277"/>
      <c r="F6" s="353" t="s">
        <v>74</v>
      </c>
    </row>
    <row r="7" spans="1:7">
      <c r="A7" s="279" t="str">
        <f>"Bidder as "&amp; 'Names of Bidder'!D6</f>
        <v xml:space="preserve">Bidder as </v>
      </c>
      <c r="B7" s="26"/>
      <c r="F7" s="358" t="s">
        <v>110</v>
      </c>
    </row>
    <row r="8" spans="1:7">
      <c r="A8" s="279" t="s">
        <v>75</v>
      </c>
      <c r="B8" s="26"/>
      <c r="C8" s="366" t="str">
        <f>IF('Names of Bidder'!D8=0, "", 'Names of Bidder'!D8)</f>
        <v/>
      </c>
      <c r="D8" s="400"/>
      <c r="E8" s="422"/>
      <c r="F8" s="364" t="s">
        <v>77</v>
      </c>
      <c r="G8" s="448"/>
    </row>
    <row r="9" spans="1:7">
      <c r="A9" s="279" t="s">
        <v>76</v>
      </c>
      <c r="B9" s="26"/>
      <c r="C9" s="366" t="str">
        <f>IF('Names of Bidder'!D9=0, "", 'Names of Bidder'!D9)</f>
        <v/>
      </c>
      <c r="D9" s="400"/>
      <c r="E9" s="422"/>
      <c r="F9" s="364" t="s">
        <v>111</v>
      </c>
      <c r="G9" s="448"/>
    </row>
    <row r="10" spans="1:7">
      <c r="A10" s="275"/>
      <c r="B10" s="357"/>
      <c r="C10" s="366" t="str">
        <f>IF('Names of Bidder'!D10=0, "", 'Names of Bidder'!D10)</f>
        <v/>
      </c>
      <c r="D10" s="400"/>
      <c r="E10" s="422"/>
      <c r="F10" s="364" t="s">
        <v>112</v>
      </c>
      <c r="G10" s="448"/>
    </row>
    <row r="11" spans="1:7">
      <c r="A11" s="275"/>
      <c r="B11" s="357"/>
      <c r="C11" s="366" t="str">
        <f>IF('Names of Bidder'!D11=0, "", 'Names of Bidder'!D11)</f>
        <v/>
      </c>
      <c r="D11" s="400"/>
      <c r="E11" s="422"/>
      <c r="F11" s="364" t="s">
        <v>113</v>
      </c>
      <c r="G11" s="448"/>
    </row>
    <row r="12" spans="1:7">
      <c r="A12" s="275"/>
      <c r="B12" s="357"/>
      <c r="C12" s="366"/>
      <c r="D12" s="278"/>
      <c r="E12" s="277"/>
      <c r="F12" s="358"/>
    </row>
    <row r="13" spans="1:7">
      <c r="F13" s="332"/>
      <c r="G13" s="446" t="s">
        <v>62</v>
      </c>
    </row>
    <row r="14" spans="1:7">
      <c r="A14" s="488" t="s">
        <v>63</v>
      </c>
      <c r="B14" s="418" t="s">
        <v>338</v>
      </c>
      <c r="C14" s="416" t="s">
        <v>69</v>
      </c>
      <c r="D14" s="489" t="s">
        <v>61</v>
      </c>
      <c r="E14" s="490" t="s">
        <v>64</v>
      </c>
      <c r="F14" s="416" t="s">
        <v>124</v>
      </c>
      <c r="G14" s="491" t="s">
        <v>125</v>
      </c>
    </row>
    <row r="15" spans="1:7">
      <c r="A15" s="492">
        <v>1</v>
      </c>
      <c r="B15" s="489">
        <v>2</v>
      </c>
      <c r="C15" s="416">
        <v>3</v>
      </c>
      <c r="D15" s="489">
        <v>4</v>
      </c>
      <c r="E15" s="492">
        <v>5</v>
      </c>
      <c r="F15" s="489">
        <v>6</v>
      </c>
      <c r="G15" s="475" t="s">
        <v>53</v>
      </c>
    </row>
    <row r="16" spans="1:7">
      <c r="A16" s="444"/>
      <c r="B16" s="493"/>
      <c r="C16" s="445" t="s">
        <v>328</v>
      </c>
      <c r="D16" s="489"/>
      <c r="E16" s="490"/>
      <c r="F16" s="494"/>
      <c r="G16" s="475"/>
    </row>
    <row r="17" spans="1:7">
      <c r="A17" s="482"/>
      <c r="B17" s="483"/>
      <c r="C17" s="526" t="s">
        <v>489</v>
      </c>
      <c r="D17" s="487"/>
      <c r="E17" s="486"/>
      <c r="F17" s="481"/>
      <c r="G17" s="495">
        <f t="shared" ref="G17:G49" si="0">E17*F17</f>
        <v>0</v>
      </c>
    </row>
    <row r="18" spans="1:7">
      <c r="A18" s="482"/>
      <c r="B18" s="483"/>
      <c r="C18" s="484"/>
      <c r="D18" s="485"/>
      <c r="E18" s="486"/>
      <c r="F18" s="481"/>
      <c r="G18" s="495">
        <f t="shared" si="0"/>
        <v>0</v>
      </c>
    </row>
    <row r="19" spans="1:7">
      <c r="A19" s="482"/>
      <c r="B19" s="483"/>
      <c r="C19" s="484"/>
      <c r="D19" s="487"/>
      <c r="E19" s="486"/>
      <c r="F19" s="481"/>
      <c r="G19" s="495">
        <f t="shared" si="0"/>
        <v>0</v>
      </c>
    </row>
    <row r="20" spans="1:7">
      <c r="A20" s="482"/>
      <c r="B20" s="483"/>
      <c r="C20" s="484"/>
      <c r="D20" s="485"/>
      <c r="E20" s="486"/>
      <c r="F20" s="481"/>
      <c r="G20" s="495">
        <f t="shared" si="0"/>
        <v>0</v>
      </c>
    </row>
    <row r="21" spans="1:7">
      <c r="A21" s="482"/>
      <c r="B21" s="483"/>
      <c r="C21" s="484"/>
      <c r="D21" s="487"/>
      <c r="E21" s="486"/>
      <c r="F21" s="481"/>
      <c r="G21" s="495">
        <f t="shared" si="0"/>
        <v>0</v>
      </c>
    </row>
    <row r="22" spans="1:7">
      <c r="A22" s="482"/>
      <c r="B22" s="483"/>
      <c r="C22" s="484"/>
      <c r="D22" s="485"/>
      <c r="E22" s="486"/>
      <c r="F22" s="481"/>
      <c r="G22" s="495">
        <f t="shared" si="0"/>
        <v>0</v>
      </c>
    </row>
    <row r="23" spans="1:7">
      <c r="A23" s="482"/>
      <c r="B23" s="483"/>
      <c r="C23" s="484"/>
      <c r="D23" s="487"/>
      <c r="E23" s="486"/>
      <c r="F23" s="481"/>
      <c r="G23" s="495">
        <f t="shared" si="0"/>
        <v>0</v>
      </c>
    </row>
    <row r="24" spans="1:7">
      <c r="A24" s="482"/>
      <c r="B24" s="483"/>
      <c r="C24" s="484"/>
      <c r="D24" s="485"/>
      <c r="E24" s="486"/>
      <c r="F24" s="481"/>
      <c r="G24" s="495">
        <f t="shared" si="0"/>
        <v>0</v>
      </c>
    </row>
    <row r="25" spans="1:7">
      <c r="A25" s="482"/>
      <c r="B25" s="483"/>
      <c r="C25" s="484"/>
      <c r="D25" s="487"/>
      <c r="E25" s="486"/>
      <c r="F25" s="481"/>
      <c r="G25" s="495">
        <f t="shared" si="0"/>
        <v>0</v>
      </c>
    </row>
    <row r="26" spans="1:7">
      <c r="A26" s="482"/>
      <c r="B26" s="483"/>
      <c r="C26" s="484"/>
      <c r="D26" s="485"/>
      <c r="E26" s="486"/>
      <c r="F26" s="481"/>
      <c r="G26" s="495">
        <f t="shared" si="0"/>
        <v>0</v>
      </c>
    </row>
    <row r="27" spans="1:7">
      <c r="A27" s="482"/>
      <c r="B27" s="483"/>
      <c r="C27" s="484"/>
      <c r="D27" s="487"/>
      <c r="E27" s="486"/>
      <c r="F27" s="481"/>
      <c r="G27" s="495">
        <f t="shared" si="0"/>
        <v>0</v>
      </c>
    </row>
    <row r="28" spans="1:7">
      <c r="A28" s="482"/>
      <c r="B28" s="483"/>
      <c r="C28" s="484"/>
      <c r="D28" s="485"/>
      <c r="E28" s="486"/>
      <c r="F28" s="481"/>
      <c r="G28" s="495">
        <f t="shared" si="0"/>
        <v>0</v>
      </c>
    </row>
    <row r="29" spans="1:7">
      <c r="A29" s="482"/>
      <c r="B29" s="483"/>
      <c r="C29" s="484"/>
      <c r="D29" s="487"/>
      <c r="E29" s="486"/>
      <c r="F29" s="481"/>
      <c r="G29" s="495">
        <f t="shared" si="0"/>
        <v>0</v>
      </c>
    </row>
    <row r="30" spans="1:7">
      <c r="A30" s="482"/>
      <c r="B30" s="483"/>
      <c r="C30" s="484"/>
      <c r="D30" s="485"/>
      <c r="E30" s="486"/>
      <c r="F30" s="481"/>
      <c r="G30" s="495">
        <f t="shared" si="0"/>
        <v>0</v>
      </c>
    </row>
    <row r="31" spans="1:7">
      <c r="A31" s="482"/>
      <c r="B31" s="483"/>
      <c r="C31" s="484"/>
      <c r="D31" s="487"/>
      <c r="E31" s="486"/>
      <c r="F31" s="481"/>
      <c r="G31" s="495">
        <f t="shared" si="0"/>
        <v>0</v>
      </c>
    </row>
    <row r="32" spans="1:7">
      <c r="A32" s="482"/>
      <c r="B32" s="483"/>
      <c r="C32" s="484"/>
      <c r="D32" s="485"/>
      <c r="E32" s="486"/>
      <c r="F32" s="481"/>
      <c r="G32" s="495">
        <f t="shared" si="0"/>
        <v>0</v>
      </c>
    </row>
    <row r="33" spans="1:7">
      <c r="A33" s="482"/>
      <c r="B33" s="483"/>
      <c r="C33" s="484"/>
      <c r="D33" s="487"/>
      <c r="E33" s="486"/>
      <c r="F33" s="481"/>
      <c r="G33" s="495">
        <f t="shared" si="0"/>
        <v>0</v>
      </c>
    </row>
    <row r="34" spans="1:7">
      <c r="A34" s="498"/>
      <c r="B34" s="501"/>
      <c r="C34" s="542"/>
      <c r="D34" s="505"/>
      <c r="E34" s="506"/>
      <c r="F34" s="438"/>
      <c r="G34" s="495">
        <f t="shared" si="0"/>
        <v>0</v>
      </c>
    </row>
    <row r="35" spans="1:7">
      <c r="A35" s="498"/>
      <c r="B35" s="501"/>
      <c r="C35" s="502"/>
      <c r="D35" s="503"/>
      <c r="E35" s="504"/>
      <c r="F35" s="438"/>
      <c r="G35" s="495">
        <f t="shared" si="0"/>
        <v>0</v>
      </c>
    </row>
    <row r="36" spans="1:7" s="516" customFormat="1">
      <c r="A36" s="498"/>
      <c r="B36" s="501"/>
      <c r="C36" s="502"/>
      <c r="D36" s="505"/>
      <c r="E36" s="506"/>
      <c r="F36" s="438"/>
      <c r="G36" s="495">
        <f t="shared" si="0"/>
        <v>0</v>
      </c>
    </row>
    <row r="37" spans="1:7" s="516" customFormat="1">
      <c r="A37" s="498"/>
      <c r="B37" s="501"/>
      <c r="C37" s="502"/>
      <c r="D37" s="503"/>
      <c r="E37" s="504"/>
      <c r="F37" s="438"/>
      <c r="G37" s="495">
        <f t="shared" si="0"/>
        <v>0</v>
      </c>
    </row>
    <row r="38" spans="1:7" s="516" customFormat="1">
      <c r="A38" s="498"/>
      <c r="B38" s="501"/>
      <c r="C38" s="502"/>
      <c r="D38" s="503"/>
      <c r="E38" s="504"/>
      <c r="F38" s="438"/>
      <c r="G38" s="495">
        <f t="shared" si="0"/>
        <v>0</v>
      </c>
    </row>
    <row r="39" spans="1:7" s="516" customFormat="1">
      <c r="A39" s="498"/>
      <c r="B39" s="501"/>
      <c r="C39" s="502"/>
      <c r="D39" s="503"/>
      <c r="E39" s="504"/>
      <c r="F39" s="438"/>
      <c r="G39" s="495">
        <f t="shared" si="0"/>
        <v>0</v>
      </c>
    </row>
    <row r="40" spans="1:7" s="516" customFormat="1">
      <c r="A40" s="498"/>
      <c r="B40" s="501"/>
      <c r="C40" s="502"/>
      <c r="D40" s="503"/>
      <c r="E40" s="504"/>
      <c r="F40" s="438"/>
      <c r="G40" s="495">
        <f t="shared" si="0"/>
        <v>0</v>
      </c>
    </row>
    <row r="41" spans="1:7" s="516" customFormat="1">
      <c r="A41" s="498"/>
      <c r="B41" s="501"/>
      <c r="C41" s="502"/>
      <c r="D41" s="503"/>
      <c r="E41" s="504"/>
      <c r="F41" s="438"/>
      <c r="G41" s="495">
        <f t="shared" si="0"/>
        <v>0</v>
      </c>
    </row>
    <row r="42" spans="1:7" s="516" customFormat="1">
      <c r="A42" s="498"/>
      <c r="B42" s="501"/>
      <c r="C42" s="502"/>
      <c r="D42" s="503"/>
      <c r="E42" s="504"/>
      <c r="F42" s="438"/>
      <c r="G42" s="495">
        <f t="shared" si="0"/>
        <v>0</v>
      </c>
    </row>
    <row r="43" spans="1:7" s="516" customFormat="1">
      <c r="A43" s="498"/>
      <c r="B43" s="501"/>
      <c r="C43" s="502"/>
      <c r="D43" s="503"/>
      <c r="E43" s="504"/>
      <c r="F43" s="438"/>
      <c r="G43" s="495">
        <f t="shared" si="0"/>
        <v>0</v>
      </c>
    </row>
    <row r="44" spans="1:7" s="516" customFormat="1">
      <c r="A44" s="498"/>
      <c r="B44" s="501"/>
      <c r="C44" s="502"/>
      <c r="D44" s="503"/>
      <c r="E44" s="504"/>
      <c r="F44" s="438"/>
      <c r="G44" s="495">
        <f t="shared" si="0"/>
        <v>0</v>
      </c>
    </row>
    <row r="45" spans="1:7" s="516" customFormat="1">
      <c r="A45" s="498"/>
      <c r="B45" s="501"/>
      <c r="C45" s="502"/>
      <c r="D45" s="503"/>
      <c r="E45" s="504"/>
      <c r="F45" s="438"/>
      <c r="G45" s="495">
        <f t="shared" si="0"/>
        <v>0</v>
      </c>
    </row>
    <row r="46" spans="1:7" s="516" customFormat="1">
      <c r="A46" s="498"/>
      <c r="B46" s="501"/>
      <c r="C46" s="502"/>
      <c r="D46" s="503"/>
      <c r="E46" s="504"/>
      <c r="F46" s="438"/>
      <c r="G46" s="495">
        <f t="shared" si="0"/>
        <v>0</v>
      </c>
    </row>
    <row r="47" spans="1:7" s="516" customFormat="1">
      <c r="A47" s="498"/>
      <c r="B47" s="501"/>
      <c r="C47" s="502"/>
      <c r="D47" s="503"/>
      <c r="E47" s="504"/>
      <c r="F47" s="438"/>
      <c r="G47" s="495">
        <f t="shared" si="0"/>
        <v>0</v>
      </c>
    </row>
    <row r="48" spans="1:7" s="516" customFormat="1">
      <c r="A48" s="498"/>
      <c r="B48" s="501"/>
      <c r="C48" s="502"/>
      <c r="D48" s="503"/>
      <c r="E48" s="504"/>
      <c r="F48" s="438"/>
      <c r="G48" s="495">
        <f t="shared" si="0"/>
        <v>0</v>
      </c>
    </row>
    <row r="49" spans="1:7" s="516" customFormat="1">
      <c r="A49" s="498"/>
      <c r="B49" s="501"/>
      <c r="C49" s="502"/>
      <c r="D49" s="503"/>
      <c r="E49" s="504"/>
      <c r="F49" s="438"/>
      <c r="G49" s="495">
        <f t="shared" si="0"/>
        <v>0</v>
      </c>
    </row>
    <row r="50" spans="1:7">
      <c r="A50" s="498"/>
      <c r="B50" s="496"/>
      <c r="C50" s="497"/>
      <c r="D50" s="499"/>
      <c r="E50" s="500"/>
      <c r="F50" s="438"/>
      <c r="G50" s="495"/>
    </row>
    <row r="51" spans="1:7">
      <c r="A51" s="507"/>
      <c r="B51" s="507"/>
      <c r="C51" s="508"/>
      <c r="D51" s="509"/>
      <c r="E51" s="510"/>
      <c r="F51" s="510"/>
      <c r="G51" s="511"/>
    </row>
    <row r="52" spans="1:7">
      <c r="A52" s="517"/>
      <c r="B52" s="518"/>
      <c r="C52" s="512" t="s">
        <v>333</v>
      </c>
      <c r="D52" s="513"/>
      <c r="E52" s="514"/>
      <c r="F52" s="519"/>
      <c r="G52" s="515">
        <f>SUM(G17:G50)</f>
        <v>0</v>
      </c>
    </row>
    <row r="53" spans="1:7">
      <c r="A53" s="100" t="s">
        <v>78</v>
      </c>
      <c r="B53" s="288"/>
      <c r="C53" s="427" t="str">
        <f>IF('Names of Bidder'!D23=0, "", 'Names of Bidder'!D23)</f>
        <v/>
      </c>
      <c r="D53" s="401"/>
      <c r="F53" s="346" t="s">
        <v>80</v>
      </c>
      <c r="G53" s="447" t="str">
        <f>IF('Names of Bidder'!D18=0, "", 'Names of Bidder'!D18)</f>
        <v/>
      </c>
    </row>
    <row r="54" spans="1:7">
      <c r="A54" s="100" t="s">
        <v>79</v>
      </c>
      <c r="B54" s="288"/>
      <c r="C54" s="427" t="str">
        <f>IF('Names of Bidder'!D24=0, "", 'Names of Bidder'!D24)</f>
        <v/>
      </c>
      <c r="F54" s="346" t="s">
        <v>81</v>
      </c>
      <c r="G54" s="447" t="str">
        <f>IF('Names of Bidder'!D19=0, "", 'Names of Bidder'!D19)</f>
        <v/>
      </c>
    </row>
    <row r="55" spans="1:7">
      <c r="C55" s="428"/>
    </row>
    <row r="56" spans="1:7">
      <c r="C56" s="428"/>
      <c r="F56" s="346"/>
    </row>
  </sheetData>
  <sheetProtection algorithmName="SHA-512" hashValue="HhJoJ9cckfEj78Nr191YqGyhbGtv512OeT+JJIAv2cr1PBmHIH06Qnhxc7MyI5djF0P5EqOHGF9cMdle6OcFig==" saltValue="2iytv4NihyLjbuuk0mT87A==" spinCount="100000" sheet="1" formatColumns="0" formatRows="0" selectLockedCells="1"/>
  <customSheetViews>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2">
    <mergeCell ref="A3:G3"/>
    <mergeCell ref="A4:G4"/>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4"/>
  <sheetViews>
    <sheetView view="pageBreakPreview" topLeftCell="A42" zoomScale="91" zoomScaleNormal="91" zoomScaleSheetLayoutView="91" workbookViewId="0">
      <selection activeCell="F47" sqref="F47"/>
    </sheetView>
  </sheetViews>
  <sheetFormatPr defaultColWidth="9" defaultRowHeight="16.5"/>
  <cols>
    <col min="1" max="1" width="8.25" style="359" customWidth="1"/>
    <col min="2" max="2" width="13.875" style="359" customWidth="1"/>
    <col min="3" max="3" width="61.25" style="355" customWidth="1"/>
    <col min="4" max="4" width="10.375" style="354" customWidth="1"/>
    <col min="5" max="5" width="15.75" style="419" customWidth="1"/>
    <col min="6" max="6" width="18.125" style="356" customWidth="1"/>
    <col min="7" max="7" width="24.375" style="354" customWidth="1"/>
    <col min="8" max="8" width="17.75" style="348" customWidth="1"/>
    <col min="9" max="9" width="8" style="348" customWidth="1"/>
    <col min="10" max="10" width="17.5" style="348" customWidth="1"/>
    <col min="11" max="11" width="9" style="348" customWidth="1"/>
    <col min="12" max="12" width="9" style="333" customWidth="1"/>
    <col min="13" max="14" width="17.625" style="333" customWidth="1"/>
    <col min="15" max="27" width="9" style="333"/>
    <col min="28" max="16384" width="9" style="348"/>
  </cols>
  <sheetData>
    <row r="1" spans="1:14">
      <c r="A1" s="58" t="str">
        <f>Cover!B3</f>
        <v>Specification No.: WR-I/C&amp;M/VRL/NIT-31/I-156-2025/RFX- 5002004548</v>
      </c>
      <c r="B1" s="431"/>
      <c r="C1" s="431"/>
      <c r="D1" s="331"/>
      <c r="E1" s="57"/>
      <c r="F1" s="332"/>
      <c r="G1" s="431" t="s">
        <v>84</v>
      </c>
    </row>
    <row r="2" spans="1:14">
      <c r="A2" s="345"/>
      <c r="B2" s="349"/>
      <c r="C2" s="352"/>
      <c r="D2" s="345"/>
      <c r="E2" s="205"/>
      <c r="F2" s="353"/>
      <c r="G2" s="348"/>
    </row>
    <row r="3" spans="1:14">
      <c r="A3" s="599" t="str">
        <f>Cover!$B$2</f>
        <v>"Execution of balance erection and Civil work  for  SS-110 under consultancy to CSPTCL  at Bhatapara &amp; Bilaspur Sub-Station "</v>
      </c>
      <c r="B3" s="599"/>
      <c r="C3" s="599"/>
      <c r="D3" s="599"/>
      <c r="E3" s="599"/>
      <c r="F3" s="599"/>
      <c r="G3" s="599"/>
      <c r="L3" s="335"/>
      <c r="N3" s="336"/>
    </row>
    <row r="4" spans="1:14">
      <c r="A4" s="600" t="s">
        <v>325</v>
      </c>
      <c r="B4" s="601"/>
      <c r="C4" s="601"/>
      <c r="D4" s="601"/>
      <c r="E4" s="601"/>
      <c r="F4" s="601"/>
      <c r="G4" s="601"/>
      <c r="H4" s="337"/>
      <c r="L4" s="335"/>
      <c r="N4" s="336"/>
    </row>
    <row r="5" spans="1:14">
      <c r="G5" s="348"/>
      <c r="L5" s="335"/>
      <c r="N5" s="336"/>
    </row>
    <row r="6" spans="1:14">
      <c r="A6" s="278" t="str">
        <f>'  Sch-1'!A6</f>
        <v>Bidder’s Name and Address</v>
      </c>
      <c r="B6" s="26"/>
      <c r="C6" s="357"/>
      <c r="D6" s="357"/>
      <c r="E6" s="275"/>
      <c r="F6" s="353" t="s">
        <v>74</v>
      </c>
      <c r="G6" s="348"/>
      <c r="H6" s="357"/>
      <c r="L6" s="335"/>
      <c r="N6" s="336"/>
    </row>
    <row r="7" spans="1:14">
      <c r="A7" s="362" t="str">
        <f>'  Sch-1'!A7</f>
        <v xml:space="preserve">Bidder as </v>
      </c>
      <c r="B7" s="338"/>
      <c r="F7" s="358" t="s">
        <v>110</v>
      </c>
      <c r="G7" s="348"/>
      <c r="H7" s="357"/>
      <c r="L7" s="335"/>
      <c r="N7" s="336"/>
    </row>
    <row r="8" spans="1:14">
      <c r="A8" s="278" t="s">
        <v>75</v>
      </c>
      <c r="B8" s="26"/>
      <c r="C8" s="598" t="str">
        <f>IF('  Sch-1'!C8=0, "", '  Sch-1'!C8)</f>
        <v/>
      </c>
      <c r="D8" s="598"/>
      <c r="E8" s="598"/>
      <c r="F8" s="364" t="s">
        <v>77</v>
      </c>
      <c r="G8" s="357"/>
      <c r="L8" s="335"/>
      <c r="N8" s="336"/>
    </row>
    <row r="9" spans="1:14">
      <c r="A9" s="278" t="s">
        <v>76</v>
      </c>
      <c r="B9" s="26"/>
      <c r="C9" s="598" t="str">
        <f>IF('  Sch-1'!C9=0, "", '  Sch-1'!C9)</f>
        <v/>
      </c>
      <c r="D9" s="598"/>
      <c r="E9" s="598"/>
      <c r="F9" s="364" t="s">
        <v>111</v>
      </c>
      <c r="G9" s="357"/>
      <c r="L9" s="335"/>
      <c r="N9" s="336"/>
    </row>
    <row r="10" spans="1:14">
      <c r="A10" s="363"/>
      <c r="B10" s="357"/>
      <c r="C10" s="598" t="str">
        <f>IF('  Sch-1'!C10=0, "", '  Sch-1'!C10)</f>
        <v/>
      </c>
      <c r="D10" s="598"/>
      <c r="E10" s="598"/>
      <c r="F10" s="364" t="s">
        <v>112</v>
      </c>
      <c r="G10" s="357"/>
    </row>
    <row r="11" spans="1:14">
      <c r="A11" s="363"/>
      <c r="B11" s="357"/>
      <c r="C11" s="598" t="str">
        <f>IF('  Sch-1'!C11=0, "", '  Sch-1'!C11)</f>
        <v/>
      </c>
      <c r="D11" s="598"/>
      <c r="E11" s="598"/>
      <c r="F11" s="364" t="s">
        <v>113</v>
      </c>
      <c r="G11" s="357"/>
    </row>
    <row r="12" spans="1:14">
      <c r="A12" s="363"/>
      <c r="B12" s="357"/>
      <c r="C12" s="26"/>
      <c r="D12" s="26"/>
      <c r="E12" s="279"/>
      <c r="F12" s="358"/>
      <c r="G12" s="348"/>
      <c r="H12" s="357"/>
    </row>
    <row r="13" spans="1:14">
      <c r="A13" s="363"/>
      <c r="B13" s="357"/>
      <c r="C13" s="26"/>
      <c r="D13" s="26"/>
      <c r="E13" s="279"/>
      <c r="F13" s="365"/>
      <c r="G13" s="431" t="s">
        <v>62</v>
      </c>
    </row>
    <row r="14" spans="1:14">
      <c r="A14" s="284" t="s">
        <v>63</v>
      </c>
      <c r="B14" s="284" t="s">
        <v>237</v>
      </c>
      <c r="C14" s="284" t="s">
        <v>69</v>
      </c>
      <c r="D14" s="285" t="s">
        <v>61</v>
      </c>
      <c r="E14" s="154" t="s">
        <v>64</v>
      </c>
      <c r="F14" s="284" t="s">
        <v>126</v>
      </c>
      <c r="G14" s="464" t="s">
        <v>125</v>
      </c>
      <c r="H14" s="334"/>
      <c r="M14" s="339"/>
      <c r="N14" s="339"/>
    </row>
    <row r="15" spans="1:14">
      <c r="A15" s="285">
        <v>1</v>
      </c>
      <c r="B15" s="285">
        <v>2</v>
      </c>
      <c r="C15" s="285">
        <v>3</v>
      </c>
      <c r="D15" s="285">
        <v>4</v>
      </c>
      <c r="E15" s="154">
        <v>5</v>
      </c>
      <c r="F15" s="285">
        <v>6</v>
      </c>
      <c r="G15" s="465" t="s">
        <v>53</v>
      </c>
      <c r="H15" s="340"/>
      <c r="M15" s="341"/>
      <c r="N15" s="341"/>
    </row>
    <row r="16" spans="1:14" ht="20.25">
      <c r="A16" s="285"/>
      <c r="B16" s="285"/>
      <c r="C16" s="602" t="s">
        <v>326</v>
      </c>
      <c r="D16" s="603"/>
      <c r="E16" s="603"/>
      <c r="F16" s="603"/>
      <c r="G16" s="604"/>
      <c r="H16" s="340"/>
      <c r="M16" s="341"/>
      <c r="N16" s="341"/>
    </row>
    <row r="17" spans="1:14" ht="20.25">
      <c r="A17" s="550"/>
      <c r="B17" s="459"/>
      <c r="C17" s="552" t="s">
        <v>436</v>
      </c>
      <c r="D17" s="544"/>
      <c r="E17" s="544"/>
      <c r="F17" s="481"/>
      <c r="G17" s="467"/>
      <c r="H17" s="340"/>
      <c r="M17" s="341"/>
      <c r="N17" s="341"/>
    </row>
    <row r="18" spans="1:14" ht="45">
      <c r="A18" s="550">
        <v>1</v>
      </c>
      <c r="B18" s="459" t="s">
        <v>432</v>
      </c>
      <c r="C18" s="543" t="s">
        <v>382</v>
      </c>
      <c r="D18" s="544" t="s">
        <v>383</v>
      </c>
      <c r="E18" s="544">
        <v>620.95000000000005</v>
      </c>
      <c r="F18" s="481">
        <v>195.82</v>
      </c>
      <c r="G18" s="467">
        <f t="shared" ref="G18" si="0">E18*F18</f>
        <v>121594.429</v>
      </c>
      <c r="H18" s="340"/>
      <c r="M18" s="341"/>
      <c r="N18" s="341"/>
    </row>
    <row r="19" spans="1:14" ht="20.25">
      <c r="A19" s="550">
        <v>2</v>
      </c>
      <c r="B19" s="459" t="s">
        <v>432</v>
      </c>
      <c r="C19" s="543" t="s">
        <v>384</v>
      </c>
      <c r="D19" s="544" t="s">
        <v>383</v>
      </c>
      <c r="E19" s="544">
        <v>32.01</v>
      </c>
      <c r="F19" s="481">
        <v>4063.33</v>
      </c>
      <c r="G19" s="467">
        <f t="shared" ref="G19:G44" si="1">E19*F19</f>
        <v>130067.19329999998</v>
      </c>
      <c r="H19" s="340"/>
      <c r="M19" s="341"/>
      <c r="N19" s="341"/>
    </row>
    <row r="20" spans="1:14" ht="20.25">
      <c r="A20" s="550">
        <v>3</v>
      </c>
      <c r="B20" s="459" t="s">
        <v>432</v>
      </c>
      <c r="C20" s="543" t="s">
        <v>385</v>
      </c>
      <c r="D20" s="544" t="s">
        <v>383</v>
      </c>
      <c r="E20" s="544">
        <v>17</v>
      </c>
      <c r="F20" s="481">
        <v>5147.7</v>
      </c>
      <c r="G20" s="467">
        <f t="shared" si="1"/>
        <v>87510.9</v>
      </c>
      <c r="H20" s="340"/>
      <c r="M20" s="341"/>
      <c r="N20" s="341"/>
    </row>
    <row r="21" spans="1:14" ht="30">
      <c r="A21" s="550">
        <v>4</v>
      </c>
      <c r="B21" s="459" t="s">
        <v>432</v>
      </c>
      <c r="C21" s="543" t="s">
        <v>386</v>
      </c>
      <c r="D21" s="544" t="s">
        <v>383</v>
      </c>
      <c r="E21" s="544">
        <v>153</v>
      </c>
      <c r="F21" s="481">
        <v>3832.01</v>
      </c>
      <c r="G21" s="467">
        <f t="shared" si="1"/>
        <v>586297.53</v>
      </c>
      <c r="H21" s="340"/>
      <c r="M21" s="341"/>
      <c r="N21" s="341"/>
    </row>
    <row r="22" spans="1:14" ht="45">
      <c r="A22" s="550">
        <v>5</v>
      </c>
      <c r="B22" s="459" t="s">
        <v>432</v>
      </c>
      <c r="C22" s="543" t="s">
        <v>387</v>
      </c>
      <c r="D22" s="544" t="s">
        <v>383</v>
      </c>
      <c r="E22" s="544">
        <v>177.15</v>
      </c>
      <c r="F22" s="481">
        <v>8064.24</v>
      </c>
      <c r="G22" s="467">
        <f t="shared" si="1"/>
        <v>1428580.1159999999</v>
      </c>
      <c r="H22" s="340"/>
      <c r="M22" s="341"/>
      <c r="N22" s="341"/>
    </row>
    <row r="23" spans="1:14" ht="20.25">
      <c r="A23" s="550">
        <v>6</v>
      </c>
      <c r="B23" s="459" t="s">
        <v>432</v>
      </c>
      <c r="C23" s="543" t="s">
        <v>388</v>
      </c>
      <c r="D23" s="544" t="s">
        <v>389</v>
      </c>
      <c r="E23" s="544">
        <v>12.222</v>
      </c>
      <c r="F23" s="481">
        <v>78329.240000000005</v>
      </c>
      <c r="G23" s="467">
        <f t="shared" si="1"/>
        <v>957339.97128000006</v>
      </c>
      <c r="H23" s="340"/>
      <c r="M23" s="341"/>
      <c r="N23" s="341"/>
    </row>
    <row r="24" spans="1:14" ht="45">
      <c r="A24" s="550">
        <v>7</v>
      </c>
      <c r="B24" s="459" t="s">
        <v>432</v>
      </c>
      <c r="C24" s="543" t="s">
        <v>390</v>
      </c>
      <c r="D24" s="544" t="s">
        <v>389</v>
      </c>
      <c r="E24" s="544">
        <v>3</v>
      </c>
      <c r="F24" s="481">
        <v>95463.76</v>
      </c>
      <c r="G24" s="467">
        <f t="shared" si="1"/>
        <v>286391.27999999997</v>
      </c>
      <c r="H24" s="340"/>
      <c r="M24" s="341"/>
      <c r="N24" s="341"/>
    </row>
    <row r="25" spans="1:14" ht="20.25">
      <c r="A25" s="550">
        <v>8</v>
      </c>
      <c r="B25" s="459" t="s">
        <v>432</v>
      </c>
      <c r="C25" s="543" t="s">
        <v>391</v>
      </c>
      <c r="D25" s="544" t="s">
        <v>392</v>
      </c>
      <c r="E25" s="544">
        <v>2000</v>
      </c>
      <c r="F25" s="481">
        <v>1761.14</v>
      </c>
      <c r="G25" s="467">
        <f t="shared" si="1"/>
        <v>3522280</v>
      </c>
      <c r="H25" s="340"/>
      <c r="M25" s="341"/>
      <c r="N25" s="341"/>
    </row>
    <row r="26" spans="1:14" ht="20.25">
      <c r="A26" s="550">
        <v>9</v>
      </c>
      <c r="B26" s="459" t="s">
        <v>432</v>
      </c>
      <c r="C26" s="543" t="s">
        <v>393</v>
      </c>
      <c r="D26" s="544" t="s">
        <v>392</v>
      </c>
      <c r="E26" s="544">
        <v>2000</v>
      </c>
      <c r="F26" s="481">
        <v>42.84</v>
      </c>
      <c r="G26" s="467">
        <f t="shared" si="1"/>
        <v>85680</v>
      </c>
      <c r="H26" s="340"/>
      <c r="M26" s="341"/>
      <c r="N26" s="341"/>
    </row>
    <row r="27" spans="1:14" ht="30">
      <c r="A27" s="550">
        <v>10</v>
      </c>
      <c r="B27" s="459" t="s">
        <v>432</v>
      </c>
      <c r="C27" s="543" t="s">
        <v>394</v>
      </c>
      <c r="D27" s="544" t="s">
        <v>395</v>
      </c>
      <c r="E27" s="544">
        <v>15</v>
      </c>
      <c r="F27" s="481">
        <v>997.45</v>
      </c>
      <c r="G27" s="467">
        <f t="shared" si="1"/>
        <v>14961.75</v>
      </c>
      <c r="H27" s="340"/>
      <c r="M27" s="341"/>
      <c r="N27" s="341"/>
    </row>
    <row r="28" spans="1:14" ht="30">
      <c r="A28" s="550">
        <v>11</v>
      </c>
      <c r="B28" s="459" t="s">
        <v>432</v>
      </c>
      <c r="C28" s="543" t="s">
        <v>396</v>
      </c>
      <c r="D28" s="544" t="s">
        <v>395</v>
      </c>
      <c r="E28" s="544">
        <v>15</v>
      </c>
      <c r="F28" s="481">
        <v>1134.46</v>
      </c>
      <c r="G28" s="467">
        <f t="shared" si="1"/>
        <v>17016.900000000001</v>
      </c>
      <c r="H28" s="340"/>
      <c r="M28" s="341"/>
      <c r="N28" s="341"/>
    </row>
    <row r="29" spans="1:14" ht="30">
      <c r="A29" s="550">
        <v>12</v>
      </c>
      <c r="B29" s="459" t="s">
        <v>432</v>
      </c>
      <c r="C29" s="543" t="s">
        <v>397</v>
      </c>
      <c r="D29" s="544" t="s">
        <v>395</v>
      </c>
      <c r="E29" s="544">
        <v>15</v>
      </c>
      <c r="F29" s="481">
        <v>1718.63</v>
      </c>
      <c r="G29" s="467">
        <f t="shared" si="1"/>
        <v>25779.45</v>
      </c>
      <c r="H29" s="340"/>
      <c r="M29" s="341"/>
      <c r="N29" s="341"/>
    </row>
    <row r="30" spans="1:14" ht="60">
      <c r="A30" s="550">
        <v>13</v>
      </c>
      <c r="B30" s="459" t="s">
        <v>432</v>
      </c>
      <c r="C30" s="543" t="s">
        <v>398</v>
      </c>
      <c r="D30" s="544" t="s">
        <v>395</v>
      </c>
      <c r="E30" s="544">
        <v>15</v>
      </c>
      <c r="F30" s="481">
        <v>734.34</v>
      </c>
      <c r="G30" s="467">
        <f t="shared" si="1"/>
        <v>11015.1</v>
      </c>
      <c r="H30" s="340"/>
      <c r="M30" s="341"/>
      <c r="N30" s="341"/>
    </row>
    <row r="31" spans="1:14" ht="60">
      <c r="A31" s="550">
        <v>14</v>
      </c>
      <c r="B31" s="459" t="s">
        <v>432</v>
      </c>
      <c r="C31" s="543" t="s">
        <v>399</v>
      </c>
      <c r="D31" s="544" t="s">
        <v>395</v>
      </c>
      <c r="E31" s="544">
        <v>15</v>
      </c>
      <c r="F31" s="481">
        <v>1101.5</v>
      </c>
      <c r="G31" s="467">
        <f t="shared" si="1"/>
        <v>16522.5</v>
      </c>
      <c r="H31" s="340"/>
      <c r="M31" s="341"/>
      <c r="N31" s="341"/>
    </row>
    <row r="32" spans="1:14" ht="20.25">
      <c r="A32" s="550">
        <v>15</v>
      </c>
      <c r="B32" s="459" t="s">
        <v>432</v>
      </c>
      <c r="C32" s="543" t="s">
        <v>400</v>
      </c>
      <c r="D32" s="544" t="s">
        <v>392</v>
      </c>
      <c r="E32" s="544">
        <v>30</v>
      </c>
      <c r="F32" s="481">
        <v>1101.5</v>
      </c>
      <c r="G32" s="467">
        <f t="shared" si="1"/>
        <v>33045</v>
      </c>
      <c r="H32" s="340"/>
      <c r="M32" s="341"/>
      <c r="N32" s="341"/>
    </row>
    <row r="33" spans="1:14" ht="45">
      <c r="A33" s="550">
        <v>16</v>
      </c>
      <c r="B33" s="459" t="s">
        <v>432</v>
      </c>
      <c r="C33" s="543" t="s">
        <v>401</v>
      </c>
      <c r="D33" s="544" t="s">
        <v>383</v>
      </c>
      <c r="E33" s="544">
        <v>200</v>
      </c>
      <c r="F33" s="481">
        <v>810.52</v>
      </c>
      <c r="G33" s="467">
        <f t="shared" si="1"/>
        <v>162104</v>
      </c>
      <c r="H33" s="340"/>
      <c r="M33" s="341"/>
      <c r="N33" s="341"/>
    </row>
    <row r="34" spans="1:14" ht="20.25">
      <c r="A34" s="550"/>
      <c r="B34" s="459"/>
      <c r="C34" s="552" t="s">
        <v>488</v>
      </c>
      <c r="D34" s="460"/>
      <c r="E34" s="460"/>
      <c r="F34" s="438"/>
      <c r="G34" s="467"/>
      <c r="H34" s="340"/>
      <c r="M34" s="341"/>
      <c r="N34" s="341"/>
    </row>
    <row r="35" spans="1:14" ht="42.75">
      <c r="A35" s="550">
        <v>17</v>
      </c>
      <c r="B35" s="459" t="s">
        <v>432</v>
      </c>
      <c r="C35" s="553" t="s">
        <v>468</v>
      </c>
      <c r="D35" s="460" t="s">
        <v>383</v>
      </c>
      <c r="E35" s="460">
        <v>463.18400000000003</v>
      </c>
      <c r="F35" s="438">
        <v>195.82</v>
      </c>
      <c r="G35" s="467">
        <f t="shared" si="1"/>
        <v>90700.690879999995</v>
      </c>
      <c r="H35" s="340"/>
      <c r="M35" s="341"/>
      <c r="N35" s="341"/>
    </row>
    <row r="36" spans="1:14" ht="20.25">
      <c r="A36" s="550">
        <v>18</v>
      </c>
      <c r="B36" s="459" t="s">
        <v>432</v>
      </c>
      <c r="C36" s="543" t="s">
        <v>384</v>
      </c>
      <c r="D36" s="460" t="s">
        <v>383</v>
      </c>
      <c r="E36" s="460">
        <v>27.289000000000001</v>
      </c>
      <c r="F36" s="438">
        <v>4063.33</v>
      </c>
      <c r="G36" s="467">
        <f t="shared" si="1"/>
        <v>110884.21237000001</v>
      </c>
      <c r="H36" s="340"/>
      <c r="M36" s="341"/>
      <c r="N36" s="341"/>
    </row>
    <row r="37" spans="1:14" ht="20.25">
      <c r="A37" s="550">
        <v>19</v>
      </c>
      <c r="B37" s="459" t="s">
        <v>432</v>
      </c>
      <c r="C37" s="545" t="s">
        <v>385</v>
      </c>
      <c r="D37" s="461" t="s">
        <v>383</v>
      </c>
      <c r="E37" s="461">
        <v>9</v>
      </c>
      <c r="F37" s="438">
        <v>5147.7</v>
      </c>
      <c r="G37" s="467">
        <f t="shared" si="1"/>
        <v>46329.299999999996</v>
      </c>
      <c r="H37" s="340"/>
      <c r="M37" s="341"/>
      <c r="N37" s="341"/>
    </row>
    <row r="38" spans="1:14" ht="30">
      <c r="A38" s="550">
        <v>20</v>
      </c>
      <c r="B38" s="459" t="s">
        <v>432</v>
      </c>
      <c r="C38" s="546" t="s">
        <v>386</v>
      </c>
      <c r="D38" s="547" t="s">
        <v>383</v>
      </c>
      <c r="E38" s="461">
        <v>187</v>
      </c>
      <c r="F38" s="438">
        <v>3832.01</v>
      </c>
      <c r="G38" s="467">
        <f t="shared" si="1"/>
        <v>716585.87</v>
      </c>
      <c r="H38" s="340"/>
      <c r="M38" s="341"/>
      <c r="N38" s="341"/>
    </row>
    <row r="39" spans="1:14" ht="45">
      <c r="A39" s="550">
        <v>21</v>
      </c>
      <c r="B39" s="459" t="s">
        <v>432</v>
      </c>
      <c r="C39" s="546" t="s">
        <v>387</v>
      </c>
      <c r="D39" s="547" t="s">
        <v>383</v>
      </c>
      <c r="E39" s="461">
        <v>131.91200000000001</v>
      </c>
      <c r="F39" s="438">
        <v>8064.24</v>
      </c>
      <c r="G39" s="467">
        <f t="shared" si="1"/>
        <v>1063770.02688</v>
      </c>
      <c r="H39" s="340"/>
      <c r="M39" s="341"/>
      <c r="N39" s="341"/>
    </row>
    <row r="40" spans="1:14" ht="18.75">
      <c r="A40" s="550">
        <v>22</v>
      </c>
      <c r="B40" s="551" t="s">
        <v>432</v>
      </c>
      <c r="C40" s="548" t="s">
        <v>388</v>
      </c>
      <c r="D40" s="463" t="s">
        <v>389</v>
      </c>
      <c r="E40" s="463">
        <v>8.8945000000000007</v>
      </c>
      <c r="F40" s="438">
        <v>78329.240000000005</v>
      </c>
      <c r="G40" s="467">
        <f t="shared" si="1"/>
        <v>696699.42518000014</v>
      </c>
      <c r="H40" s="340"/>
      <c r="M40" s="341"/>
      <c r="N40" s="341"/>
    </row>
    <row r="41" spans="1:14" ht="45">
      <c r="A41" s="550">
        <v>23</v>
      </c>
      <c r="B41" s="452" t="s">
        <v>432</v>
      </c>
      <c r="C41" s="451" t="s">
        <v>390</v>
      </c>
      <c r="D41" s="463" t="s">
        <v>389</v>
      </c>
      <c r="E41" s="463">
        <v>6</v>
      </c>
      <c r="F41" s="438">
        <v>95463.76</v>
      </c>
      <c r="G41" s="467">
        <f t="shared" si="1"/>
        <v>572782.55999999994</v>
      </c>
      <c r="H41" s="340"/>
      <c r="M41" s="341"/>
      <c r="N41" s="341"/>
    </row>
    <row r="42" spans="1:14" ht="30">
      <c r="A42" s="550">
        <v>24</v>
      </c>
      <c r="B42" s="452" t="s">
        <v>432</v>
      </c>
      <c r="C42" s="451" t="s">
        <v>469</v>
      </c>
      <c r="D42" s="463" t="s">
        <v>392</v>
      </c>
      <c r="E42" s="463">
        <v>2432</v>
      </c>
      <c r="F42" s="438">
        <v>183.58</v>
      </c>
      <c r="G42" s="467">
        <f t="shared" si="1"/>
        <v>446466.56000000006</v>
      </c>
      <c r="H42" s="340"/>
      <c r="M42" s="341"/>
      <c r="N42" s="341"/>
    </row>
    <row r="43" spans="1:14" ht="18.75">
      <c r="A43" s="550">
        <v>25</v>
      </c>
      <c r="B43" s="452" t="s">
        <v>432</v>
      </c>
      <c r="C43" s="549" t="s">
        <v>393</v>
      </c>
      <c r="D43" s="463" t="s">
        <v>392</v>
      </c>
      <c r="E43" s="463">
        <v>2432</v>
      </c>
      <c r="F43" s="438">
        <v>42.84</v>
      </c>
      <c r="G43" s="467">
        <f t="shared" si="1"/>
        <v>104186.88</v>
      </c>
      <c r="H43" s="340"/>
      <c r="M43" s="341"/>
      <c r="N43" s="341"/>
    </row>
    <row r="44" spans="1:14" ht="60">
      <c r="A44" s="550">
        <v>26</v>
      </c>
      <c r="B44" s="452" t="s">
        <v>432</v>
      </c>
      <c r="C44" s="451" t="s">
        <v>470</v>
      </c>
      <c r="D44" s="463" t="s">
        <v>392</v>
      </c>
      <c r="E44" s="463">
        <v>27</v>
      </c>
      <c r="F44" s="438"/>
      <c r="G44" s="467">
        <f t="shared" si="1"/>
        <v>0</v>
      </c>
      <c r="H44" s="340"/>
      <c r="M44" s="341"/>
      <c r="N44" s="341"/>
    </row>
    <row r="45" spans="1:14" ht="30">
      <c r="A45" s="550">
        <v>27</v>
      </c>
      <c r="B45" s="452" t="s">
        <v>432</v>
      </c>
      <c r="C45" s="451" t="s">
        <v>394</v>
      </c>
      <c r="D45" s="463" t="s">
        <v>395</v>
      </c>
      <c r="E45" s="463">
        <v>10</v>
      </c>
      <c r="F45" s="438">
        <v>997.45</v>
      </c>
      <c r="G45" s="467">
        <f t="shared" ref="G45:G75" si="2">E45*F45</f>
        <v>9974.5</v>
      </c>
      <c r="H45" s="340"/>
      <c r="M45" s="341"/>
      <c r="N45" s="341"/>
    </row>
    <row r="46" spans="1:14" ht="30">
      <c r="A46" s="550">
        <v>28</v>
      </c>
      <c r="B46" s="452" t="s">
        <v>432</v>
      </c>
      <c r="C46" s="451" t="s">
        <v>396</v>
      </c>
      <c r="D46" s="463" t="s">
        <v>395</v>
      </c>
      <c r="E46" s="463">
        <v>10</v>
      </c>
      <c r="F46" s="438">
        <v>1134.46</v>
      </c>
      <c r="G46" s="467">
        <f t="shared" si="2"/>
        <v>11344.6</v>
      </c>
      <c r="H46" s="340"/>
      <c r="M46" s="341"/>
      <c r="N46" s="341"/>
    </row>
    <row r="47" spans="1:14" ht="30">
      <c r="A47" s="550">
        <v>29</v>
      </c>
      <c r="B47" s="452" t="s">
        <v>432</v>
      </c>
      <c r="C47" s="451" t="s">
        <v>397</v>
      </c>
      <c r="D47" s="463" t="s">
        <v>395</v>
      </c>
      <c r="E47" s="463">
        <v>10</v>
      </c>
      <c r="F47" s="438">
        <v>1718.63</v>
      </c>
      <c r="G47" s="467">
        <f t="shared" si="2"/>
        <v>17186.300000000003</v>
      </c>
      <c r="H47" s="340"/>
      <c r="M47" s="341"/>
      <c r="N47" s="341"/>
    </row>
    <row r="48" spans="1:14" ht="60">
      <c r="A48" s="550">
        <v>30</v>
      </c>
      <c r="B48" s="452" t="s">
        <v>432</v>
      </c>
      <c r="C48" s="451" t="s">
        <v>398</v>
      </c>
      <c r="D48" s="463" t="s">
        <v>395</v>
      </c>
      <c r="E48" s="463">
        <v>10</v>
      </c>
      <c r="F48" s="438">
        <v>734.34</v>
      </c>
      <c r="G48" s="467">
        <f t="shared" si="2"/>
        <v>7343.4000000000005</v>
      </c>
      <c r="H48" s="340"/>
      <c r="M48" s="341"/>
      <c r="N48" s="341"/>
    </row>
    <row r="49" spans="1:14" ht="60">
      <c r="A49" s="550">
        <v>31</v>
      </c>
      <c r="B49" s="452" t="s">
        <v>432</v>
      </c>
      <c r="C49" s="451" t="s">
        <v>399</v>
      </c>
      <c r="D49" s="463" t="s">
        <v>395</v>
      </c>
      <c r="E49" s="463">
        <v>10</v>
      </c>
      <c r="F49" s="438">
        <v>1101.5</v>
      </c>
      <c r="G49" s="467">
        <f t="shared" si="2"/>
        <v>11015</v>
      </c>
      <c r="H49" s="340"/>
      <c r="M49" s="341"/>
      <c r="N49" s="341"/>
    </row>
    <row r="50" spans="1:14" ht="45">
      <c r="A50" s="550">
        <v>32</v>
      </c>
      <c r="B50" s="452" t="s">
        <v>432</v>
      </c>
      <c r="C50" s="451" t="s">
        <v>401</v>
      </c>
      <c r="D50" s="463" t="s">
        <v>383</v>
      </c>
      <c r="E50" s="463">
        <v>400</v>
      </c>
      <c r="F50" s="438">
        <v>810.52</v>
      </c>
      <c r="G50" s="467">
        <f t="shared" si="2"/>
        <v>324208</v>
      </c>
      <c r="H50" s="340"/>
      <c r="M50" s="341"/>
      <c r="N50" s="341"/>
    </row>
    <row r="51" spans="1:14" ht="18.75">
      <c r="A51" s="457"/>
      <c r="B51" s="452"/>
      <c r="C51" s="451"/>
      <c r="D51" s="463"/>
      <c r="E51" s="462"/>
      <c r="F51" s="429"/>
      <c r="G51" s="467"/>
      <c r="H51" s="340"/>
      <c r="M51" s="341"/>
      <c r="N51" s="341"/>
    </row>
    <row r="52" spans="1:14" ht="18.75" hidden="1">
      <c r="A52" s="458"/>
      <c r="B52" s="453"/>
      <c r="C52" s="451"/>
      <c r="D52" s="463"/>
      <c r="E52" s="457"/>
      <c r="F52" s="442"/>
      <c r="G52" s="466">
        <f t="shared" si="2"/>
        <v>0</v>
      </c>
      <c r="H52" s="340"/>
      <c r="M52" s="341"/>
      <c r="N52" s="341"/>
    </row>
    <row r="53" spans="1:14" ht="18.75" hidden="1">
      <c r="A53" s="458"/>
      <c r="B53" s="453"/>
      <c r="C53" s="451"/>
      <c r="D53" s="463"/>
      <c r="E53" s="457"/>
      <c r="F53" s="442"/>
      <c r="G53" s="466">
        <f t="shared" si="2"/>
        <v>0</v>
      </c>
      <c r="H53" s="340"/>
      <c r="M53" s="341"/>
      <c r="N53" s="341"/>
    </row>
    <row r="54" spans="1:14" ht="18.75" hidden="1">
      <c r="A54" s="458"/>
      <c r="B54" s="452"/>
      <c r="C54" s="451"/>
      <c r="D54" s="463"/>
      <c r="E54" s="457"/>
      <c r="F54" s="442"/>
      <c r="G54" s="466">
        <f t="shared" si="2"/>
        <v>0</v>
      </c>
      <c r="H54" s="340"/>
      <c r="M54" s="341"/>
      <c r="N54" s="341"/>
    </row>
    <row r="55" spans="1:14" ht="18.75" hidden="1">
      <c r="A55" s="458"/>
      <c r="B55" s="452"/>
      <c r="C55" s="451"/>
      <c r="D55" s="463"/>
      <c r="E55" s="457"/>
      <c r="F55" s="442"/>
      <c r="G55" s="466">
        <f t="shared" si="2"/>
        <v>0</v>
      </c>
      <c r="H55" s="340"/>
      <c r="M55" s="341"/>
      <c r="N55" s="341"/>
    </row>
    <row r="56" spans="1:14" ht="18.75" hidden="1">
      <c r="A56" s="458"/>
      <c r="B56" s="452"/>
      <c r="C56" s="451"/>
      <c r="D56" s="463"/>
      <c r="E56" s="457"/>
      <c r="F56" s="442"/>
      <c r="G56" s="466">
        <f t="shared" si="2"/>
        <v>0</v>
      </c>
      <c r="H56" s="340"/>
      <c r="M56" s="341"/>
      <c r="N56" s="341"/>
    </row>
    <row r="57" spans="1:14" ht="18.75" hidden="1">
      <c r="A57" s="458"/>
      <c r="B57" s="453"/>
      <c r="C57" s="451"/>
      <c r="D57" s="463"/>
      <c r="E57" s="457"/>
      <c r="F57" s="442"/>
      <c r="G57" s="466">
        <f t="shared" si="2"/>
        <v>0</v>
      </c>
      <c r="H57" s="340"/>
      <c r="M57" s="341"/>
      <c r="N57" s="341"/>
    </row>
    <row r="58" spans="1:14" ht="18.75" hidden="1">
      <c r="A58" s="458"/>
      <c r="B58" s="453"/>
      <c r="C58" s="451"/>
      <c r="D58" s="463"/>
      <c r="E58" s="463"/>
      <c r="F58" s="430"/>
      <c r="G58" s="466">
        <f t="shared" si="2"/>
        <v>0</v>
      </c>
      <c r="H58" s="340"/>
      <c r="M58" s="341"/>
      <c r="N58" s="341"/>
    </row>
    <row r="59" spans="1:14" ht="18.75" hidden="1">
      <c r="A59" s="458"/>
      <c r="B59" s="453"/>
      <c r="C59" s="451"/>
      <c r="D59" s="463"/>
      <c r="E59" s="463"/>
      <c r="F59" s="430"/>
      <c r="G59" s="466">
        <f t="shared" si="2"/>
        <v>0</v>
      </c>
      <c r="H59" s="340"/>
      <c r="M59" s="341"/>
      <c r="N59" s="341"/>
    </row>
    <row r="60" spans="1:14" ht="18.75" hidden="1">
      <c r="A60" s="458"/>
      <c r="B60" s="453"/>
      <c r="C60" s="454"/>
      <c r="D60" s="463"/>
      <c r="E60" s="463"/>
      <c r="F60" s="430"/>
      <c r="G60" s="466">
        <f t="shared" si="2"/>
        <v>0</v>
      </c>
      <c r="H60" s="340"/>
      <c r="M60" s="341"/>
      <c r="N60" s="341"/>
    </row>
    <row r="61" spans="1:14" ht="18.75" hidden="1">
      <c r="A61" s="458"/>
      <c r="B61" s="453"/>
      <c r="C61" s="451"/>
      <c r="D61" s="463"/>
      <c r="E61" s="463"/>
      <c r="F61" s="430"/>
      <c r="G61" s="466">
        <f t="shared" si="2"/>
        <v>0</v>
      </c>
      <c r="H61" s="340"/>
      <c r="M61" s="341"/>
      <c r="N61" s="341"/>
    </row>
    <row r="62" spans="1:14" ht="18.75" hidden="1">
      <c r="A62" s="458"/>
      <c r="B62" s="453"/>
      <c r="C62" s="451"/>
      <c r="D62" s="463"/>
      <c r="E62" s="463"/>
      <c r="F62" s="430"/>
      <c r="G62" s="466">
        <f t="shared" si="2"/>
        <v>0</v>
      </c>
      <c r="H62" s="340"/>
      <c r="M62" s="341"/>
      <c r="N62" s="341"/>
    </row>
    <row r="63" spans="1:14" ht="18.75" hidden="1">
      <c r="A63" s="458"/>
      <c r="B63" s="453"/>
      <c r="C63" s="451"/>
      <c r="D63" s="463"/>
      <c r="E63" s="463"/>
      <c r="F63" s="430"/>
      <c r="G63" s="466">
        <f t="shared" si="2"/>
        <v>0</v>
      </c>
      <c r="H63" s="340"/>
      <c r="M63" s="341"/>
      <c r="N63" s="341"/>
    </row>
    <row r="64" spans="1:14" ht="18.75" hidden="1">
      <c r="A64" s="458"/>
      <c r="B64" s="453"/>
      <c r="C64" s="451"/>
      <c r="D64" s="463"/>
      <c r="E64" s="463"/>
      <c r="F64" s="430"/>
      <c r="G64" s="466">
        <f t="shared" si="2"/>
        <v>0</v>
      </c>
      <c r="H64" s="340"/>
      <c r="M64" s="341"/>
      <c r="N64" s="341"/>
    </row>
    <row r="65" spans="1:27" ht="18.75" hidden="1">
      <c r="A65" s="458"/>
      <c r="B65" s="453"/>
      <c r="C65" s="451"/>
      <c r="D65" s="463"/>
      <c r="E65" s="463"/>
      <c r="F65" s="430"/>
      <c r="G65" s="466">
        <f t="shared" si="2"/>
        <v>0</v>
      </c>
      <c r="H65" s="340"/>
      <c r="M65" s="341"/>
      <c r="N65" s="341"/>
    </row>
    <row r="66" spans="1:27" ht="18.75" hidden="1">
      <c r="A66" s="458"/>
      <c r="B66" s="453"/>
      <c r="C66" s="451"/>
      <c r="D66" s="463"/>
      <c r="E66" s="463"/>
      <c r="F66" s="430"/>
      <c r="G66" s="466">
        <f t="shared" si="2"/>
        <v>0</v>
      </c>
      <c r="H66" s="340"/>
      <c r="M66" s="341"/>
      <c r="N66" s="341"/>
    </row>
    <row r="67" spans="1:27" ht="18.75" hidden="1">
      <c r="A67" s="458"/>
      <c r="B67" s="453"/>
      <c r="C67" s="451"/>
      <c r="D67" s="463"/>
      <c r="E67" s="463"/>
      <c r="F67" s="430"/>
      <c r="G67" s="466">
        <f t="shared" si="2"/>
        <v>0</v>
      </c>
      <c r="H67" s="340"/>
      <c r="M67" s="341"/>
      <c r="N67" s="341"/>
    </row>
    <row r="68" spans="1:27" ht="18.75" hidden="1">
      <c r="A68" s="458"/>
      <c r="B68" s="453"/>
      <c r="C68" s="451"/>
      <c r="D68" s="463"/>
      <c r="E68" s="463"/>
      <c r="F68" s="430"/>
      <c r="G68" s="466">
        <f t="shared" si="2"/>
        <v>0</v>
      </c>
      <c r="H68" s="340"/>
      <c r="M68" s="341"/>
      <c r="N68" s="341"/>
    </row>
    <row r="69" spans="1:27" ht="18.75" hidden="1">
      <c r="A69" s="458"/>
      <c r="B69" s="453"/>
      <c r="C69" s="451"/>
      <c r="D69" s="463"/>
      <c r="E69" s="463"/>
      <c r="F69" s="430"/>
      <c r="G69" s="466">
        <f t="shared" si="2"/>
        <v>0</v>
      </c>
      <c r="H69" s="340"/>
      <c r="M69" s="341"/>
      <c r="N69" s="341"/>
    </row>
    <row r="70" spans="1:27" ht="18.75" hidden="1">
      <c r="A70" s="458"/>
      <c r="B70" s="453"/>
      <c r="C70" s="451"/>
      <c r="D70" s="463"/>
      <c r="E70" s="463"/>
      <c r="F70" s="430"/>
      <c r="G70" s="466">
        <f t="shared" si="2"/>
        <v>0</v>
      </c>
      <c r="H70" s="340"/>
      <c r="M70" s="341"/>
      <c r="N70" s="341"/>
    </row>
    <row r="71" spans="1:27" ht="18.75" hidden="1">
      <c r="A71" s="458"/>
      <c r="B71" s="453"/>
      <c r="C71" s="451"/>
      <c r="D71" s="463"/>
      <c r="E71" s="463"/>
      <c r="F71" s="430"/>
      <c r="G71" s="466">
        <f t="shared" si="2"/>
        <v>0</v>
      </c>
      <c r="H71" s="340"/>
      <c r="M71" s="341"/>
      <c r="N71" s="341"/>
    </row>
    <row r="72" spans="1:27" ht="18.75" hidden="1">
      <c r="A72" s="458"/>
      <c r="B72" s="453"/>
      <c r="C72" s="451"/>
      <c r="D72" s="463"/>
      <c r="E72" s="463"/>
      <c r="F72" s="430"/>
      <c r="G72" s="466">
        <f t="shared" si="2"/>
        <v>0</v>
      </c>
      <c r="H72" s="340"/>
      <c r="M72" s="341"/>
      <c r="N72" s="341"/>
    </row>
    <row r="73" spans="1:27" ht="18.75" hidden="1">
      <c r="A73" s="458"/>
      <c r="B73" s="453"/>
      <c r="C73" s="451"/>
      <c r="D73" s="463"/>
      <c r="E73" s="463"/>
      <c r="F73" s="430"/>
      <c r="G73" s="466">
        <f t="shared" si="2"/>
        <v>0</v>
      </c>
      <c r="H73" s="340"/>
      <c r="M73" s="341"/>
      <c r="N73" s="341"/>
    </row>
    <row r="74" spans="1:27" ht="18.75" hidden="1">
      <c r="A74" s="458"/>
      <c r="B74" s="453"/>
      <c r="C74" s="451"/>
      <c r="D74" s="463"/>
      <c r="E74" s="463"/>
      <c r="F74" s="430"/>
      <c r="G74" s="466">
        <f t="shared" si="2"/>
        <v>0</v>
      </c>
      <c r="H74" s="340"/>
      <c r="M74" s="341"/>
      <c r="N74" s="341"/>
    </row>
    <row r="75" spans="1:27" ht="18.75" hidden="1">
      <c r="A75" s="458"/>
      <c r="B75" s="453"/>
      <c r="C75" s="451"/>
      <c r="D75" s="463"/>
      <c r="E75" s="463"/>
      <c r="F75" s="430"/>
      <c r="G75" s="466">
        <f t="shared" si="2"/>
        <v>0</v>
      </c>
      <c r="H75" s="340"/>
      <c r="M75" s="341"/>
      <c r="N75" s="341"/>
    </row>
    <row r="76" spans="1:27" ht="18.75" hidden="1">
      <c r="A76" s="455"/>
      <c r="B76" s="450"/>
      <c r="C76" s="456"/>
      <c r="D76" s="423"/>
      <c r="E76" s="420"/>
      <c r="F76" s="429"/>
      <c r="G76" s="466">
        <f t="shared" ref="G76" si="3">E76*F76</f>
        <v>0</v>
      </c>
      <c r="H76" s="340"/>
      <c r="M76" s="341"/>
      <c r="N76" s="341"/>
    </row>
    <row r="77" spans="1:27" s="343" customFormat="1" ht="26.25">
      <c r="A77" s="342"/>
      <c r="B77" s="361"/>
      <c r="C77" s="595" t="s">
        <v>334</v>
      </c>
      <c r="D77" s="596"/>
      <c r="E77" s="596"/>
      <c r="F77" s="597"/>
      <c r="G77" s="480">
        <f>SUM(G17:G76)</f>
        <v>11715663.44489</v>
      </c>
      <c r="H77" s="340"/>
      <c r="L77" s="337"/>
      <c r="M77" s="341"/>
      <c r="N77" s="341"/>
      <c r="O77" s="337"/>
      <c r="P77" s="337"/>
      <c r="Q77" s="337"/>
      <c r="R77" s="337"/>
      <c r="S77" s="337"/>
      <c r="T77" s="337"/>
      <c r="U77" s="337"/>
      <c r="V77" s="337"/>
      <c r="W77" s="337"/>
      <c r="X77" s="337"/>
      <c r="Y77" s="337"/>
      <c r="Z77" s="337"/>
      <c r="AA77" s="337"/>
    </row>
    <row r="78" spans="1:27">
      <c r="C78" s="307"/>
      <c r="D78" s="344"/>
      <c r="M78" s="335"/>
      <c r="N78" s="347"/>
    </row>
    <row r="79" spans="1:27">
      <c r="A79" s="340" t="s">
        <v>78</v>
      </c>
      <c r="B79" s="288"/>
      <c r="C79" s="308" t="str">
        <f>IF('  Sch-1'!C53=0,"", '  Sch-1'!C53)</f>
        <v/>
      </c>
      <c r="D79" s="348"/>
      <c r="E79" s="205"/>
      <c r="F79" s="346" t="str">
        <f>'  Sch-1'!F53</f>
        <v>Printed Name   :</v>
      </c>
      <c r="G79" s="343" t="str">
        <f>IF('  Sch-1'!G53=0,"",'  Sch-1'!G53)</f>
        <v/>
      </c>
    </row>
    <row r="80" spans="1:27">
      <c r="A80" s="340" t="s">
        <v>79</v>
      </c>
      <c r="B80" s="288"/>
      <c r="C80" s="308" t="str">
        <f>IF('  Sch-1'!C54=0,"", '  Sch-1'!C54)</f>
        <v/>
      </c>
      <c r="D80" s="348"/>
      <c r="E80" s="205"/>
      <c r="F80" s="346" t="s">
        <v>81</v>
      </c>
      <c r="G80" s="343" t="str">
        <f>IF('  Sch-1'!G54=0,"",'  Sch-1'!G54)</f>
        <v/>
      </c>
    </row>
    <row r="81" spans="1:8">
      <c r="A81" s="345"/>
      <c r="B81" s="345"/>
      <c r="C81" s="352"/>
      <c r="D81" s="348"/>
      <c r="E81" s="205"/>
      <c r="F81" s="346"/>
      <c r="G81" s="348"/>
    </row>
    <row r="82" spans="1:8">
      <c r="A82" s="345"/>
      <c r="B82" s="345"/>
      <c r="C82" s="352"/>
      <c r="D82" s="348"/>
      <c r="E82" s="205"/>
      <c r="F82" s="353"/>
      <c r="G82" s="348"/>
    </row>
    <row r="83" spans="1:8">
      <c r="A83" s="345"/>
      <c r="B83" s="345"/>
      <c r="C83" s="360"/>
    </row>
    <row r="94" spans="1:8">
      <c r="H94" s="388"/>
    </row>
  </sheetData>
  <sheetProtection algorithmName="SHA-512" hashValue="imktDd/r2zLcF8R5leKJrUnO/4+sBpLx17WahCbE6ljnbS/pD7NpHIJWVEVy0wLFBDavEbTFwGqqQXwnelF8NQ==" saltValue="A6P4/kZZgqk8dRya0zQ+SQ==" spinCount="100000" sheet="1" formatColumns="0" formatRows="0" selectLockedCells="1"/>
  <customSheetViews>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77:F77"/>
    <mergeCell ref="C10:E10"/>
    <mergeCell ref="C11:E1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2" customWidth="1"/>
    <col min="2" max="2" width="8.25" style="62" customWidth="1"/>
    <col min="3" max="3" width="65.625" style="290"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0" t="str">
        <f>Cover!B3</f>
        <v>Specification No.: WR-I/C&amp;M/VRL/NIT-31/I-156-2025/RFX- 5002004548</v>
      </c>
      <c r="B1" s="55"/>
      <c r="C1" s="289"/>
      <c r="D1" s="55"/>
      <c r="E1" s="55"/>
      <c r="F1" s="57"/>
      <c r="G1" s="296"/>
      <c r="H1" s="54"/>
    </row>
    <row r="2" spans="1:8" ht="18" customHeight="1">
      <c r="A2" s="281"/>
      <c r="B2" s="48"/>
      <c r="C2" s="281"/>
      <c r="D2" s="48"/>
      <c r="E2" s="48"/>
      <c r="H2" s="54"/>
    </row>
    <row r="3" spans="1:8" ht="48" customHeight="1">
      <c r="A3" s="599" t="str">
        <f>Cover!$B$2</f>
        <v>"Execution of balance erection and Civil work  for  SS-110 under consultancy to CSPTCL  at Bhatapara &amp; Bilaspur Sub-Station "</v>
      </c>
      <c r="B3" s="599"/>
      <c r="C3" s="599"/>
      <c r="D3" s="599"/>
      <c r="E3" s="599"/>
      <c r="F3" s="599"/>
      <c r="G3" s="599"/>
      <c r="H3" s="54"/>
    </row>
    <row r="4" spans="1:8" ht="33" customHeight="1">
      <c r="A4" s="600" t="s">
        <v>274</v>
      </c>
      <c r="B4" s="601"/>
      <c r="C4" s="601"/>
      <c r="D4" s="601"/>
      <c r="E4" s="601"/>
      <c r="F4" s="601"/>
      <c r="G4" s="601"/>
    </row>
    <row r="5" spans="1:8" ht="18" customHeight="1">
      <c r="C5" s="282"/>
    </row>
    <row r="6" spans="1:8" ht="18" customHeight="1">
      <c r="A6" s="26" t="s">
        <v>52</v>
      </c>
      <c r="B6" s="24"/>
      <c r="C6" s="283"/>
      <c r="D6" s="24"/>
      <c r="E6" s="24"/>
      <c r="F6" s="62" t="s">
        <v>74</v>
      </c>
    </row>
    <row r="7" spans="1:8" ht="18" customHeight="1">
      <c r="A7" s="26" t="str">
        <f>"Bidder as "&amp; 'Names of Bidder'!D6</f>
        <v xml:space="preserve">Bidder as </v>
      </c>
      <c r="B7" s="24"/>
      <c r="F7" s="275" t="s">
        <v>110</v>
      </c>
    </row>
    <row r="8" spans="1:8" ht="15.75" customHeight="1">
      <c r="A8" s="26" t="s">
        <v>75</v>
      </c>
      <c r="B8" s="24"/>
      <c r="C8" s="610" t="str">
        <f>IF('Names of Bidder'!D8=0, "", 'Names of Bidder'!D8)</f>
        <v/>
      </c>
      <c r="D8" s="610"/>
      <c r="E8" s="610"/>
      <c r="F8" s="276" t="s">
        <v>77</v>
      </c>
      <c r="G8" s="49"/>
    </row>
    <row r="9" spans="1:8">
      <c r="A9" s="26" t="s">
        <v>76</v>
      </c>
      <c r="B9" s="24"/>
      <c r="C9" s="610" t="str">
        <f>IF('Names of Bidder'!D9=0, "", 'Names of Bidder'!D9)</f>
        <v/>
      </c>
      <c r="D9" s="610"/>
      <c r="E9" s="610"/>
      <c r="F9" s="276" t="s">
        <v>111</v>
      </c>
      <c r="G9" s="49"/>
    </row>
    <row r="10" spans="1:8">
      <c r="A10" s="283"/>
      <c r="B10" s="25"/>
      <c r="C10" s="610" t="str">
        <f>IF('Names of Bidder'!D10=0, "", 'Names of Bidder'!D10)</f>
        <v/>
      </c>
      <c r="D10" s="610"/>
      <c r="E10" s="610"/>
      <c r="F10" s="276" t="s">
        <v>112</v>
      </c>
      <c r="G10" s="49"/>
    </row>
    <row r="11" spans="1:8">
      <c r="A11" s="283"/>
      <c r="B11" s="25"/>
      <c r="C11" s="610" t="str">
        <f>IF('Names of Bidder'!D11=0, "", 'Names of Bidder'!D11)</f>
        <v/>
      </c>
      <c r="D11" s="610"/>
      <c r="E11" s="610"/>
      <c r="F11" s="276" t="s">
        <v>113</v>
      </c>
      <c r="G11" s="49"/>
    </row>
    <row r="12" spans="1:8" ht="18" customHeight="1">
      <c r="A12" s="283"/>
      <c r="B12" s="25"/>
      <c r="C12" s="26"/>
      <c r="D12" s="26"/>
      <c r="E12" s="26"/>
      <c r="F12" s="277"/>
    </row>
    <row r="13" spans="1:8" ht="18" customHeight="1">
      <c r="C13" s="282"/>
      <c r="F13" s="57"/>
      <c r="G13" s="297" t="s">
        <v>62</v>
      </c>
    </row>
    <row r="14" spans="1:8" ht="75.75" customHeight="1">
      <c r="A14" s="284" t="s">
        <v>63</v>
      </c>
      <c r="B14" s="259" t="s">
        <v>236</v>
      </c>
      <c r="C14" s="284" t="s">
        <v>69</v>
      </c>
      <c r="D14" s="154" t="s">
        <v>61</v>
      </c>
      <c r="E14" s="154" t="s">
        <v>64</v>
      </c>
      <c r="F14" s="153" t="s">
        <v>124</v>
      </c>
      <c r="G14" s="298" t="s">
        <v>125</v>
      </c>
    </row>
    <row r="15" spans="1:8" ht="18" customHeight="1">
      <c r="A15" s="285">
        <v>1</v>
      </c>
      <c r="B15" s="154"/>
      <c r="C15" s="285">
        <v>2</v>
      </c>
      <c r="D15" s="154">
        <v>4</v>
      </c>
      <c r="E15" s="154">
        <v>5</v>
      </c>
      <c r="F15" s="154">
        <v>6</v>
      </c>
      <c r="G15" s="222" t="s">
        <v>53</v>
      </c>
    </row>
    <row r="16" spans="1:8" ht="18" customHeight="1">
      <c r="A16" s="311"/>
      <c r="B16" s="312"/>
      <c r="C16" s="313"/>
      <c r="D16" s="154"/>
      <c r="E16" s="154"/>
      <c r="F16" s="154"/>
      <c r="G16" s="222"/>
    </row>
    <row r="17" spans="1:7" ht="43.5" customHeight="1">
      <c r="A17" s="605" t="s">
        <v>276</v>
      </c>
      <c r="B17" s="606"/>
      <c r="C17" s="607"/>
      <c r="D17" s="154"/>
      <c r="E17" s="154"/>
      <c r="F17" s="154"/>
      <c r="G17" s="222"/>
    </row>
    <row r="18" spans="1:7" ht="18" customHeight="1">
      <c r="A18" s="314" t="s">
        <v>260</v>
      </c>
      <c r="B18" s="314"/>
      <c r="C18" s="315"/>
      <c r="D18" s="154"/>
      <c r="E18" s="154"/>
      <c r="F18" s="154"/>
      <c r="G18" s="222"/>
    </row>
    <row r="19" spans="1:7" ht="78.75">
      <c r="A19" s="309">
        <v>1</v>
      </c>
      <c r="B19" s="326">
        <v>2.8</v>
      </c>
      <c r="C19" s="327" t="s">
        <v>261</v>
      </c>
      <c r="D19" s="326"/>
      <c r="E19" s="328"/>
      <c r="F19" s="328"/>
      <c r="G19" s="222"/>
    </row>
    <row r="20" spans="1:7">
      <c r="A20" s="309"/>
      <c r="B20" s="326" t="s">
        <v>250</v>
      </c>
      <c r="C20" s="327" t="s">
        <v>249</v>
      </c>
      <c r="D20" s="326" t="s">
        <v>277</v>
      </c>
      <c r="E20" s="328">
        <v>60</v>
      </c>
      <c r="F20" s="328"/>
      <c r="G20" s="222"/>
    </row>
    <row r="21" spans="1:7" ht="94.5">
      <c r="A21" s="309">
        <v>2</v>
      </c>
      <c r="B21" s="329">
        <v>2.1</v>
      </c>
      <c r="C21" s="327" t="s">
        <v>269</v>
      </c>
      <c r="D21" s="326"/>
      <c r="E21" s="328"/>
      <c r="F21" s="328"/>
      <c r="G21" s="222"/>
    </row>
    <row r="22" spans="1:7">
      <c r="A22" s="309"/>
      <c r="B22" s="326" t="s">
        <v>251</v>
      </c>
      <c r="C22" s="327" t="s">
        <v>278</v>
      </c>
      <c r="D22" s="326" t="s">
        <v>262</v>
      </c>
      <c r="E22" s="328">
        <v>1000</v>
      </c>
      <c r="F22" s="328"/>
      <c r="G22" s="222"/>
    </row>
    <row r="23" spans="1:7" ht="47.25">
      <c r="A23" s="309">
        <v>3</v>
      </c>
      <c r="B23" s="326">
        <v>2.11</v>
      </c>
      <c r="C23" s="327" t="s">
        <v>279</v>
      </c>
      <c r="D23" s="326" t="s">
        <v>262</v>
      </c>
      <c r="E23" s="328">
        <v>50</v>
      </c>
      <c r="F23" s="328"/>
      <c r="G23" s="222"/>
    </row>
    <row r="24" spans="1:7" ht="47.25">
      <c r="A24" s="309">
        <v>4</v>
      </c>
      <c r="B24" s="326">
        <v>2.25</v>
      </c>
      <c r="C24" s="327" t="s">
        <v>253</v>
      </c>
      <c r="D24" s="326" t="s">
        <v>280</v>
      </c>
      <c r="E24" s="328">
        <v>20</v>
      </c>
      <c r="F24" s="328"/>
      <c r="G24" s="222"/>
    </row>
    <row r="25" spans="1:7" ht="31.5">
      <c r="A25" s="309">
        <v>5</v>
      </c>
      <c r="B25" s="326">
        <v>4.0999999999999996</v>
      </c>
      <c r="C25" s="327" t="s">
        <v>254</v>
      </c>
      <c r="D25" s="326"/>
      <c r="E25" s="328"/>
      <c r="F25" s="328"/>
      <c r="G25" s="222"/>
    </row>
    <row r="26" spans="1:7">
      <c r="A26" s="309"/>
      <c r="B26" s="326" t="s">
        <v>255</v>
      </c>
      <c r="C26" s="327" t="s">
        <v>281</v>
      </c>
      <c r="D26" s="326" t="s">
        <v>280</v>
      </c>
      <c r="E26" s="328">
        <v>50</v>
      </c>
      <c r="F26" s="328"/>
      <c r="G26" s="222"/>
    </row>
    <row r="27" spans="1:7" ht="31.5">
      <c r="A27" s="309">
        <v>6</v>
      </c>
      <c r="B27" s="326">
        <v>4.3</v>
      </c>
      <c r="C27" s="327" t="s">
        <v>282</v>
      </c>
      <c r="D27" s="326"/>
      <c r="E27" s="328"/>
      <c r="F27" s="328"/>
      <c r="G27" s="222"/>
    </row>
    <row r="28" spans="1:7">
      <c r="A28" s="309"/>
      <c r="B28" s="326" t="s">
        <v>256</v>
      </c>
      <c r="C28" s="327" t="s">
        <v>257</v>
      </c>
      <c r="D28" s="326" t="s">
        <v>263</v>
      </c>
      <c r="E28" s="328">
        <v>80</v>
      </c>
      <c r="F28" s="328"/>
      <c r="G28" s="222"/>
    </row>
    <row r="29" spans="1:7">
      <c r="A29" s="309">
        <v>7</v>
      </c>
      <c r="B29" s="326">
        <v>17.350000000000001</v>
      </c>
      <c r="C29" s="327" t="s">
        <v>283</v>
      </c>
      <c r="D29" s="326"/>
      <c r="E29" s="328"/>
      <c r="F29" s="328"/>
      <c r="G29" s="222"/>
    </row>
    <row r="30" spans="1:7">
      <c r="A30" s="309"/>
      <c r="B30" s="326" t="s">
        <v>284</v>
      </c>
      <c r="C30" s="327" t="s">
        <v>285</v>
      </c>
      <c r="D30" s="326"/>
      <c r="E30" s="328"/>
      <c r="F30" s="328"/>
      <c r="G30" s="222"/>
    </row>
    <row r="31" spans="1:7" ht="31.5">
      <c r="A31" s="309"/>
      <c r="B31" s="326" t="s">
        <v>286</v>
      </c>
      <c r="C31" s="327" t="s">
        <v>287</v>
      </c>
      <c r="D31" s="326" t="s">
        <v>252</v>
      </c>
      <c r="E31" s="328">
        <v>10</v>
      </c>
      <c r="F31" s="328"/>
      <c r="G31" s="222"/>
    </row>
    <row r="32" spans="1:7" ht="31.5">
      <c r="A32" s="309">
        <v>8</v>
      </c>
      <c r="B32" s="326">
        <v>18.27</v>
      </c>
      <c r="C32" s="327" t="s">
        <v>288</v>
      </c>
      <c r="D32" s="326"/>
      <c r="E32" s="328"/>
      <c r="F32" s="328"/>
      <c r="G32" s="222"/>
    </row>
    <row r="33" spans="1:23">
      <c r="A33" s="309"/>
      <c r="B33" s="326" t="s">
        <v>289</v>
      </c>
      <c r="C33" s="327" t="s">
        <v>290</v>
      </c>
      <c r="D33" s="326" t="s">
        <v>252</v>
      </c>
      <c r="E33" s="328">
        <v>50</v>
      </c>
      <c r="F33" s="328"/>
      <c r="G33" s="222"/>
    </row>
    <row r="34" spans="1:23" ht="31.5">
      <c r="A34" s="309">
        <v>9</v>
      </c>
      <c r="B34" s="326">
        <v>18.28</v>
      </c>
      <c r="C34" s="327" t="s">
        <v>291</v>
      </c>
      <c r="D34" s="326"/>
      <c r="E34" s="328"/>
      <c r="F34" s="328"/>
      <c r="G34" s="222"/>
    </row>
    <row r="35" spans="1:23">
      <c r="A35" s="309"/>
      <c r="B35" s="326" t="s">
        <v>292</v>
      </c>
      <c r="C35" s="327" t="s">
        <v>293</v>
      </c>
      <c r="D35" s="326" t="s">
        <v>270</v>
      </c>
      <c r="E35" s="328">
        <v>20</v>
      </c>
      <c r="F35" s="328"/>
      <c r="G35" s="222"/>
    </row>
    <row r="36" spans="1:23" ht="47.25">
      <c r="A36" s="309">
        <v>10</v>
      </c>
      <c r="B36" s="326">
        <v>19.100000000000001</v>
      </c>
      <c r="C36" s="327" t="s">
        <v>294</v>
      </c>
      <c r="D36" s="326"/>
      <c r="E36" s="328"/>
      <c r="F36" s="328"/>
      <c r="G36" s="222"/>
    </row>
    <row r="37" spans="1:23">
      <c r="A37" s="309"/>
      <c r="B37" s="326" t="s">
        <v>295</v>
      </c>
      <c r="C37" s="327" t="s">
        <v>296</v>
      </c>
      <c r="D37" s="326" t="s">
        <v>262</v>
      </c>
      <c r="E37" s="328">
        <v>1000</v>
      </c>
      <c r="F37" s="328"/>
      <c r="G37" s="222"/>
    </row>
    <row r="38" spans="1:23" ht="47.25">
      <c r="A38" s="309">
        <v>11</v>
      </c>
      <c r="B38" s="326">
        <v>19.2</v>
      </c>
      <c r="C38" s="327" t="s">
        <v>297</v>
      </c>
      <c r="D38" s="326"/>
      <c r="E38" s="328"/>
      <c r="F38" s="328"/>
      <c r="G38" s="222"/>
    </row>
    <row r="39" spans="1:23">
      <c r="A39" s="309"/>
      <c r="B39" s="326" t="s">
        <v>298</v>
      </c>
      <c r="C39" s="327" t="s">
        <v>299</v>
      </c>
      <c r="D39" s="326" t="s">
        <v>262</v>
      </c>
      <c r="E39" s="328">
        <v>1000</v>
      </c>
      <c r="F39" s="328"/>
      <c r="G39" s="222"/>
    </row>
    <row r="40" spans="1:23" ht="47.25">
      <c r="A40" s="325">
        <v>12</v>
      </c>
      <c r="B40" s="326">
        <v>19.600000000000001</v>
      </c>
      <c r="C40" s="327" t="s">
        <v>300</v>
      </c>
      <c r="D40" s="326"/>
      <c r="E40" s="328"/>
      <c r="F40" s="328"/>
      <c r="G40" s="222"/>
    </row>
    <row r="41" spans="1:23">
      <c r="A41" s="325"/>
      <c r="B41" s="326" t="s">
        <v>301</v>
      </c>
      <c r="C41" s="327" t="s">
        <v>302</v>
      </c>
      <c r="D41" s="326" t="s">
        <v>271</v>
      </c>
      <c r="E41" s="328">
        <v>30</v>
      </c>
      <c r="F41" s="328"/>
      <c r="G41" s="222"/>
    </row>
    <row r="42" spans="1:23" ht="47.25">
      <c r="A42" s="309">
        <v>13</v>
      </c>
      <c r="B42" s="326">
        <v>19.149999999999999</v>
      </c>
      <c r="C42" s="327" t="s">
        <v>303</v>
      </c>
      <c r="D42" s="326"/>
      <c r="E42" s="328"/>
      <c r="F42" s="328"/>
      <c r="G42" s="222"/>
    </row>
    <row r="43" spans="1:23">
      <c r="A43" s="309"/>
      <c r="B43" s="326" t="s">
        <v>272</v>
      </c>
      <c r="C43" s="327" t="s">
        <v>273</v>
      </c>
      <c r="D43" s="326" t="s">
        <v>264</v>
      </c>
      <c r="E43" s="328">
        <v>30</v>
      </c>
      <c r="F43" s="328"/>
      <c r="G43" s="222"/>
    </row>
    <row r="44" spans="1:23" s="155" customFormat="1">
      <c r="A44" s="286"/>
      <c r="B44" s="260"/>
      <c r="C44" s="291" t="s">
        <v>265</v>
      </c>
      <c r="D44" s="270"/>
      <c r="E44" s="270"/>
      <c r="F44" s="270"/>
      <c r="G44" s="299"/>
      <c r="I44" s="54"/>
      <c r="J44" s="54"/>
      <c r="K44" s="54"/>
      <c r="L44" s="54"/>
      <c r="M44" s="54"/>
      <c r="N44" s="54"/>
      <c r="O44" s="54"/>
      <c r="P44" s="54"/>
      <c r="Q44" s="54"/>
      <c r="R44" s="54"/>
      <c r="S44" s="54"/>
      <c r="T44" s="54"/>
      <c r="U44" s="54"/>
      <c r="V44" s="54"/>
      <c r="W44" s="54"/>
    </row>
    <row r="45" spans="1:23" s="155" customFormat="1">
      <c r="A45" s="286"/>
      <c r="B45" s="260"/>
      <c r="C45" s="292" t="s">
        <v>266</v>
      </c>
      <c r="D45" s="222"/>
      <c r="E45" s="222"/>
      <c r="F45" s="258"/>
      <c r="G45" s="300">
        <f>G44*F45</f>
        <v>0</v>
      </c>
      <c r="I45" s="54"/>
      <c r="J45" s="54"/>
      <c r="K45" s="54"/>
      <c r="L45" s="54"/>
      <c r="M45" s="54"/>
      <c r="N45" s="54"/>
      <c r="O45" s="54"/>
      <c r="P45" s="54"/>
      <c r="Q45" s="54"/>
      <c r="R45" s="54"/>
      <c r="S45" s="54"/>
      <c r="T45" s="54"/>
      <c r="U45" s="54"/>
      <c r="V45" s="54"/>
      <c r="W45" s="54"/>
    </row>
    <row r="46" spans="1:23" s="155" customFormat="1">
      <c r="A46" s="286"/>
      <c r="B46" s="260"/>
      <c r="C46" s="293" t="s">
        <v>267</v>
      </c>
      <c r="D46" s="221"/>
      <c r="E46" s="221"/>
      <c r="F46" s="154"/>
      <c r="G46" s="301">
        <f>+G45+G44</f>
        <v>0</v>
      </c>
      <c r="I46" s="54"/>
      <c r="J46" s="54"/>
      <c r="K46" s="54"/>
      <c r="L46" s="54"/>
      <c r="M46" s="54"/>
      <c r="N46" s="54"/>
      <c r="O46" s="54"/>
      <c r="P46" s="54"/>
      <c r="Q46" s="54"/>
      <c r="R46" s="54"/>
      <c r="S46" s="54"/>
      <c r="T46" s="54"/>
      <c r="U46" s="54"/>
      <c r="V46" s="54"/>
      <c r="W46" s="54"/>
    </row>
    <row r="47" spans="1:23" s="155" customFormat="1">
      <c r="A47" s="608"/>
      <c r="B47" s="608"/>
      <c r="C47" s="608"/>
      <c r="D47" s="608"/>
      <c r="E47" s="608"/>
      <c r="F47" s="608"/>
      <c r="G47" s="608"/>
      <c r="I47" s="54"/>
      <c r="J47" s="54"/>
      <c r="K47" s="54"/>
      <c r="L47" s="54"/>
      <c r="M47" s="54"/>
      <c r="N47" s="54"/>
      <c r="O47" s="54"/>
      <c r="P47" s="54"/>
      <c r="Q47" s="54"/>
      <c r="R47" s="54"/>
      <c r="S47" s="54"/>
      <c r="T47" s="54"/>
      <c r="U47" s="54"/>
      <c r="V47" s="54"/>
      <c r="W47" s="54"/>
    </row>
    <row r="48" spans="1:23" s="155" customFormat="1" ht="16.5" customHeight="1">
      <c r="A48" s="282"/>
      <c r="B48" s="62"/>
      <c r="C48" s="609"/>
      <c r="D48" s="609"/>
      <c r="E48" s="609"/>
      <c r="F48" s="609"/>
      <c r="G48" s="609"/>
      <c r="I48" s="54"/>
      <c r="J48" s="54"/>
      <c r="K48" s="54"/>
      <c r="L48" s="54"/>
      <c r="M48" s="54"/>
      <c r="N48" s="54"/>
      <c r="O48" s="54"/>
      <c r="P48" s="54"/>
      <c r="Q48" s="54"/>
      <c r="R48" s="54"/>
      <c r="S48" s="54"/>
      <c r="T48" s="54"/>
      <c r="U48" s="54"/>
      <c r="V48" s="54"/>
      <c r="W48" s="54"/>
    </row>
    <row r="49" spans="1:23" s="155" customFormat="1" ht="16.5" customHeight="1">
      <c r="A49" s="287"/>
      <c r="B49" s="159"/>
      <c r="C49" s="609"/>
      <c r="D49" s="609"/>
      <c r="E49" s="609"/>
      <c r="F49" s="609"/>
      <c r="G49" s="609"/>
      <c r="I49" s="54"/>
      <c r="J49" s="54"/>
      <c r="K49" s="54"/>
      <c r="L49" s="54"/>
      <c r="M49" s="54"/>
      <c r="N49" s="54"/>
      <c r="O49" s="54"/>
      <c r="P49" s="54"/>
      <c r="Q49" s="54"/>
      <c r="R49" s="54"/>
      <c r="S49" s="54"/>
      <c r="T49" s="54"/>
      <c r="U49" s="54"/>
      <c r="V49" s="54"/>
      <c r="W49" s="54"/>
    </row>
    <row r="50" spans="1:23" s="155" customFormat="1" ht="33.6" customHeight="1">
      <c r="A50" s="288" t="s">
        <v>78</v>
      </c>
      <c r="B50" s="65"/>
      <c r="C50" s="294" t="str">
        <f>IF('Names of Bidder'!D23=0, "", 'Names of Bidder'!D23)</f>
        <v/>
      </c>
      <c r="D50" s="204"/>
      <c r="E50" s="205"/>
      <c r="F50" s="100" t="s">
        <v>80</v>
      </c>
      <c r="G50" s="302"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88" t="s">
        <v>79</v>
      </c>
      <c r="B51" s="65"/>
      <c r="C51" s="294"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2"/>
      <c r="B52" s="62"/>
      <c r="C52" s="295"/>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2"/>
      <c r="B53" s="62"/>
      <c r="C53" s="295"/>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 WR-I/C&amp;M/VRL/NIT-31/I-156-2025/RFX- 5002004548</v>
      </c>
      <c r="B1" s="55"/>
      <c r="C1" s="56"/>
      <c r="D1" s="57"/>
      <c r="E1" s="57"/>
      <c r="F1" s="58"/>
      <c r="G1" s="59" t="s">
        <v>84</v>
      </c>
    </row>
    <row r="2" spans="1:14" ht="23.25" customHeight="1">
      <c r="A2" s="48"/>
      <c r="B2" s="48"/>
      <c r="C2" s="61"/>
      <c r="D2" s="62"/>
      <c r="E2" s="62"/>
      <c r="F2" s="27"/>
      <c r="G2" s="67"/>
    </row>
    <row r="3" spans="1:14" ht="44.25" customHeight="1">
      <c r="A3" s="599" t="str">
        <f>Cover!$B$2</f>
        <v>"Execution of balance erection and Civil work  for  SS-110 under consultancy to CSPTCL  at Bhatapara &amp; Bilaspur Sub-Station "</v>
      </c>
      <c r="B3" s="599"/>
      <c r="C3" s="599"/>
      <c r="D3" s="599"/>
      <c r="E3" s="599"/>
      <c r="F3" s="599"/>
      <c r="G3" s="599"/>
      <c r="L3" s="148"/>
      <c r="N3" s="149"/>
    </row>
    <row r="4" spans="1:14" ht="32.25" customHeight="1">
      <c r="A4" s="600" t="s">
        <v>275</v>
      </c>
      <c r="B4" s="601"/>
      <c r="C4" s="601"/>
      <c r="D4" s="601"/>
      <c r="E4" s="601"/>
      <c r="F4" s="601"/>
      <c r="G4" s="601"/>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7"/>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610" t="str">
        <f>IF('  Sch-1'!C8=0, "", '  Sch-1'!C8)</f>
        <v/>
      </c>
      <c r="D8" s="610"/>
      <c r="E8" s="610"/>
      <c r="F8" s="265" t="s">
        <v>77</v>
      </c>
      <c r="G8" s="266"/>
      <c r="L8" s="148"/>
      <c r="N8" s="149"/>
    </row>
    <row r="9" spans="1:14">
      <c r="A9" s="24" t="s">
        <v>76</v>
      </c>
      <c r="B9" s="24"/>
      <c r="C9" s="610" t="str">
        <f>IF('  Sch-1'!C9=0, "", '  Sch-1'!C9)</f>
        <v/>
      </c>
      <c r="D9" s="610"/>
      <c r="E9" s="610"/>
      <c r="F9" s="265" t="s">
        <v>111</v>
      </c>
      <c r="G9" s="266"/>
      <c r="L9" s="148"/>
      <c r="N9" s="149"/>
    </row>
    <row r="10" spans="1:14">
      <c r="A10" s="25"/>
      <c r="B10" s="25"/>
      <c r="C10" s="610" t="str">
        <f>IF('  Sch-1'!C10=0, "", '  Sch-1'!C10)</f>
        <v/>
      </c>
      <c r="D10" s="610"/>
      <c r="E10" s="610"/>
      <c r="F10" s="265" t="s">
        <v>112</v>
      </c>
      <c r="G10" s="266"/>
    </row>
    <row r="11" spans="1:14">
      <c r="A11" s="25"/>
      <c r="B11" s="25"/>
      <c r="C11" s="610" t="str">
        <f>IF('  Sch-1'!C11=0, "", '  Sch-1'!C11)</f>
        <v/>
      </c>
      <c r="D11" s="610"/>
      <c r="E11" s="610"/>
      <c r="F11" s="265" t="s">
        <v>113</v>
      </c>
      <c r="G11" s="266"/>
    </row>
    <row r="12" spans="1:14" ht="18" customHeight="1">
      <c r="A12" s="25"/>
      <c r="B12" s="25"/>
      <c r="C12" s="26"/>
      <c r="D12" s="26"/>
      <c r="E12" s="278"/>
      <c r="F12" s="49"/>
      <c r="G12" s="67"/>
      <c r="H12" s="25"/>
    </row>
    <row r="13" spans="1:14" ht="18" customHeight="1">
      <c r="A13" s="25"/>
      <c r="B13" s="25"/>
      <c r="C13" s="24"/>
      <c r="D13" s="24"/>
      <c r="E13" s="279"/>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605" t="s">
        <v>311</v>
      </c>
      <c r="B16" s="606"/>
      <c r="C16" s="607"/>
      <c r="D16" s="154"/>
      <c r="E16" s="154"/>
      <c r="F16" s="154"/>
      <c r="G16" s="268"/>
      <c r="H16" s="100"/>
      <c r="M16" s="139"/>
      <c r="N16" s="139"/>
    </row>
    <row r="17" spans="1:27">
      <c r="A17" s="303" t="s">
        <v>239</v>
      </c>
      <c r="B17" s="303" t="s">
        <v>238</v>
      </c>
      <c r="C17" s="303"/>
      <c r="D17" s="309"/>
      <c r="E17" s="309"/>
      <c r="F17" s="304"/>
      <c r="G17" s="304"/>
      <c r="H17" s="100"/>
      <c r="M17" s="139"/>
      <c r="N17" s="139"/>
    </row>
    <row r="18" spans="1:27" ht="141.75">
      <c r="A18" s="309">
        <v>1</v>
      </c>
      <c r="B18" s="326" t="s">
        <v>258</v>
      </c>
      <c r="C18" s="330" t="s">
        <v>304</v>
      </c>
      <c r="D18" s="326"/>
      <c r="E18" s="328"/>
      <c r="F18" s="328"/>
      <c r="G18" s="304"/>
      <c r="H18" s="100"/>
      <c r="M18" s="139"/>
      <c r="N18" s="139"/>
    </row>
    <row r="19" spans="1:27" ht="47.25">
      <c r="A19" s="309"/>
      <c r="B19" s="326"/>
      <c r="C19" s="327" t="s">
        <v>305</v>
      </c>
      <c r="D19" s="326"/>
      <c r="E19" s="328"/>
      <c r="F19" s="328"/>
      <c r="G19" s="304"/>
      <c r="H19" s="100"/>
      <c r="M19" s="139"/>
      <c r="N19" s="139"/>
    </row>
    <row r="20" spans="1:27">
      <c r="A20" s="309"/>
      <c r="B20" s="326" t="s">
        <v>248</v>
      </c>
      <c r="C20" s="327" t="s">
        <v>306</v>
      </c>
      <c r="D20" s="326" t="s">
        <v>264</v>
      </c>
      <c r="E20" s="328">
        <v>40</v>
      </c>
      <c r="F20" s="305"/>
      <c r="G20" s="304"/>
      <c r="H20" s="100"/>
      <c r="M20" s="139"/>
      <c r="N20" s="139"/>
    </row>
    <row r="21" spans="1:27">
      <c r="A21" s="309">
        <v>2</v>
      </c>
      <c r="B21" s="326" t="s">
        <v>259</v>
      </c>
      <c r="C21" s="327" t="s">
        <v>307</v>
      </c>
      <c r="D21" s="326"/>
      <c r="E21" s="328"/>
      <c r="F21" s="328"/>
      <c r="G21" s="304"/>
      <c r="H21" s="100"/>
      <c r="M21" s="139"/>
      <c r="N21" s="139"/>
    </row>
    <row r="22" spans="1:27">
      <c r="A22" s="309"/>
      <c r="B22" s="326"/>
      <c r="C22" s="330" t="s">
        <v>308</v>
      </c>
      <c r="D22" s="326"/>
      <c r="E22" s="328"/>
      <c r="F22" s="328"/>
      <c r="G22" s="304"/>
      <c r="H22" s="100"/>
      <c r="M22" s="139"/>
      <c r="N22" s="139"/>
    </row>
    <row r="23" spans="1:27">
      <c r="A23" s="309"/>
      <c r="B23" s="326"/>
      <c r="C23" s="330" t="s">
        <v>309</v>
      </c>
      <c r="D23" s="326" t="s">
        <v>310</v>
      </c>
      <c r="E23" s="328">
        <v>35</v>
      </c>
      <c r="F23" s="305"/>
      <c r="G23" s="304"/>
      <c r="H23" s="100"/>
      <c r="M23" s="139"/>
      <c r="N23" s="139"/>
    </row>
    <row r="24" spans="1:27" s="321" customFormat="1" ht="18.75">
      <c r="A24" s="316"/>
      <c r="B24" s="317"/>
      <c r="C24" s="272" t="s">
        <v>268</v>
      </c>
      <c r="D24" s="318"/>
      <c r="E24" s="319"/>
      <c r="F24" s="320"/>
      <c r="G24" s="273"/>
      <c r="H24" s="100"/>
      <c r="L24" s="322"/>
      <c r="M24" s="139"/>
      <c r="N24" s="139"/>
      <c r="O24" s="322"/>
      <c r="P24" s="322"/>
      <c r="Q24" s="322"/>
      <c r="R24" s="322"/>
      <c r="S24" s="322"/>
      <c r="T24" s="322"/>
      <c r="U24" s="322"/>
      <c r="V24" s="322"/>
      <c r="W24" s="322"/>
      <c r="X24" s="322"/>
      <c r="Y24" s="322"/>
      <c r="Z24" s="322"/>
      <c r="AA24" s="322"/>
    </row>
    <row r="25" spans="1:27" ht="33.6" customHeight="1">
      <c r="A25" s="162"/>
      <c r="B25" s="162"/>
      <c r="C25" s="157"/>
      <c r="D25" s="204"/>
      <c r="E25" s="205"/>
      <c r="F25" s="66" t="s">
        <v>80</v>
      </c>
      <c r="G25" s="66" t="str">
        <f>IF('  Sch-1'!G53=0,"",'  Sch-1'!G53)</f>
        <v/>
      </c>
      <c r="M25" s="148"/>
      <c r="N25" s="163"/>
    </row>
    <row r="26" spans="1:27" ht="33.6" customHeight="1">
      <c r="A26" s="65" t="s">
        <v>78</v>
      </c>
      <c r="B26" s="65"/>
      <c r="C26" s="158" t="str">
        <f>IF('  Sch-1'!C53=0,"", '  Sch-1'!C53)</f>
        <v/>
      </c>
      <c r="D26" s="206"/>
      <c r="E26" s="205"/>
      <c r="F26" s="66" t="s">
        <v>81</v>
      </c>
      <c r="G26" s="66" t="str">
        <f>IF('  Sch-1'!G54=0,"",'  Sch-1'!G54)</f>
        <v/>
      </c>
    </row>
    <row r="27" spans="1:27" ht="33.6" customHeight="1">
      <c r="A27" s="65" t="s">
        <v>79</v>
      </c>
      <c r="B27" s="65"/>
      <c r="C27" s="158" t="str">
        <f>IF('  Sch-1'!C54=0,"", '  Sch-1'!C54)</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0"/>
    </row>
  </sheetData>
  <sheetProtection formatColumns="0" formatRows="0" selectLockedCells="1"/>
  <customSheetViews>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184"/>
  <sheetViews>
    <sheetView view="pageBreakPreview" zoomScaleNormal="100" zoomScaleSheetLayoutView="100" workbookViewId="0">
      <selection activeCell="G80" sqref="G80"/>
    </sheetView>
  </sheetViews>
  <sheetFormatPr defaultColWidth="9" defaultRowHeight="16.5"/>
  <cols>
    <col min="1" max="1" width="10.625" style="354" customWidth="1"/>
    <col min="2" max="2" width="17.125" style="355" bestFit="1" customWidth="1"/>
    <col min="3" max="3" width="29.75" style="355" customWidth="1"/>
    <col min="4" max="4" width="84.125" style="355" customWidth="1"/>
    <col min="5" max="5" width="9.375" style="354" customWidth="1"/>
    <col min="6" max="6" width="9.75" style="354" customWidth="1"/>
    <col min="7" max="7" width="14.5" style="370" customWidth="1"/>
    <col min="8" max="8" width="25.25" style="476" customWidth="1"/>
    <col min="9" max="9" width="10.5" style="348" hidden="1" customWidth="1"/>
    <col min="10" max="10" width="10.125" style="348" hidden="1" customWidth="1"/>
    <col min="11" max="11" width="13.125" style="348" hidden="1" customWidth="1"/>
    <col min="12" max="12" width="9" style="348" hidden="1" customWidth="1"/>
    <col min="13" max="13" width="0" style="348" hidden="1" customWidth="1"/>
    <col min="14" max="15" width="17.625" style="348" hidden="1" customWidth="1"/>
    <col min="16" max="34" width="0" style="348" hidden="1" customWidth="1"/>
    <col min="35" max="16384" width="9" style="348"/>
  </cols>
  <sheetData>
    <row r="1" spans="1:15">
      <c r="A1" s="280" t="str">
        <f>Cover!B3</f>
        <v>Specification No.: WR-I/C&amp;M/VRL/NIT-31/I-156-2025/RFX- 5002004548</v>
      </c>
      <c r="B1" s="306"/>
      <c r="C1" s="306"/>
      <c r="D1" s="306"/>
      <c r="E1" s="331"/>
      <c r="F1" s="331"/>
      <c r="G1" s="368"/>
      <c r="H1" s="469" t="s">
        <v>85</v>
      </c>
    </row>
    <row r="2" spans="1:15">
      <c r="A2" s="349"/>
      <c r="B2" s="352"/>
      <c r="C2" s="352"/>
      <c r="D2" s="352"/>
      <c r="E2" s="345"/>
      <c r="F2" s="345"/>
      <c r="G2" s="369"/>
      <c r="H2" s="470"/>
    </row>
    <row r="3" spans="1:15">
      <c r="A3" s="611" t="str">
        <f>Cover!$B$2</f>
        <v>"Execution of balance erection and Civil work  for  SS-110 under consultancy to CSPTCL  at Bhatapara &amp; Bilaspur Sub-Station "</v>
      </c>
      <c r="B3" s="611"/>
      <c r="C3" s="611"/>
      <c r="D3" s="611"/>
      <c r="E3" s="611"/>
      <c r="F3" s="611"/>
      <c r="G3" s="611"/>
      <c r="H3" s="611"/>
      <c r="M3" s="349" t="s">
        <v>54</v>
      </c>
      <c r="O3" s="350"/>
    </row>
    <row r="4" spans="1:15" ht="18.75">
      <c r="A4" s="593" t="s">
        <v>327</v>
      </c>
      <c r="B4" s="594"/>
      <c r="C4" s="594"/>
      <c r="D4" s="594"/>
      <c r="E4" s="594"/>
      <c r="F4" s="594"/>
      <c r="G4" s="594"/>
      <c r="H4" s="594"/>
      <c r="M4" s="349" t="s">
        <v>55</v>
      </c>
      <c r="O4" s="350"/>
    </row>
    <row r="5" spans="1:15" s="408" customFormat="1" ht="33.75">
      <c r="A5" s="405"/>
      <c r="B5" s="406"/>
      <c r="C5" s="406"/>
      <c r="D5" s="406"/>
      <c r="E5" s="405"/>
      <c r="F5" s="405"/>
      <c r="G5" s="407"/>
      <c r="H5" s="471"/>
      <c r="M5" s="409" t="s">
        <v>59</v>
      </c>
      <c r="O5" s="410"/>
    </row>
    <row r="6" spans="1:15">
      <c r="A6" s="26" t="str">
        <f>'  Sch-1'!A6</f>
        <v>Bidder’s Name and Address</v>
      </c>
      <c r="B6" s="357"/>
      <c r="C6" s="357"/>
      <c r="D6" s="357"/>
      <c r="E6" s="357"/>
      <c r="F6" s="357"/>
      <c r="G6" s="369" t="s">
        <v>74</v>
      </c>
      <c r="H6" s="470"/>
      <c r="I6" s="357"/>
      <c r="M6" s="349" t="s">
        <v>60</v>
      </c>
      <c r="O6" s="350"/>
    </row>
    <row r="7" spans="1:15">
      <c r="A7" s="338" t="str">
        <f>'  Sch-1'!A7</f>
        <v xml:space="preserve">Bidder as </v>
      </c>
      <c r="G7" s="371" t="s">
        <v>110</v>
      </c>
      <c r="H7" s="470"/>
      <c r="I7" s="357"/>
      <c r="M7" s="349" t="s">
        <v>56</v>
      </c>
      <c r="O7" s="350"/>
    </row>
    <row r="8" spans="1:15">
      <c r="A8" s="26" t="s">
        <v>75</v>
      </c>
      <c r="B8" s="366" t="str">
        <f>IF('  Sch-1'!C8=0, "", '  Sch-1'!C8)</f>
        <v/>
      </c>
      <c r="C8" s="366"/>
      <c r="D8" s="366"/>
      <c r="E8" s="366"/>
      <c r="F8" s="366"/>
      <c r="G8" s="372" t="s">
        <v>77</v>
      </c>
      <c r="H8" s="472"/>
      <c r="M8" s="349" t="s">
        <v>57</v>
      </c>
      <c r="O8" s="350"/>
    </row>
    <row r="9" spans="1:15">
      <c r="A9" s="26" t="s">
        <v>76</v>
      </c>
      <c r="B9" s="366" t="str">
        <f>IF('  Sch-1'!C9=0, "", '  Sch-1'!C9)</f>
        <v/>
      </c>
      <c r="C9" s="366"/>
      <c r="D9" s="366"/>
      <c r="E9" s="366"/>
      <c r="F9" s="366"/>
      <c r="G9" s="372" t="s">
        <v>111</v>
      </c>
      <c r="H9" s="472"/>
      <c r="M9" s="349" t="s">
        <v>58</v>
      </c>
      <c r="O9" s="350"/>
    </row>
    <row r="10" spans="1:15">
      <c r="A10" s="357"/>
      <c r="B10" s="366" t="str">
        <f>IF('  Sch-1'!C10=0, "", '  Sch-1'!C10)</f>
        <v/>
      </c>
      <c r="C10" s="366"/>
      <c r="D10" s="366"/>
      <c r="E10" s="366"/>
      <c r="F10" s="366"/>
      <c r="G10" s="372" t="s">
        <v>112</v>
      </c>
      <c r="H10" s="472"/>
    </row>
    <row r="11" spans="1:15">
      <c r="A11" s="357"/>
      <c r="B11" s="366" t="str">
        <f>IF('  Sch-1'!C11=0, "", '  Sch-1'!C11)</f>
        <v/>
      </c>
      <c r="C11" s="366"/>
      <c r="D11" s="366"/>
      <c r="E11" s="366"/>
      <c r="F11" s="366"/>
      <c r="G11" s="372" t="s">
        <v>113</v>
      </c>
      <c r="H11" s="472"/>
    </row>
    <row r="12" spans="1:15">
      <c r="A12" s="357"/>
      <c r="B12" s="26"/>
      <c r="C12" s="26"/>
      <c r="D12" s="26"/>
      <c r="E12" s="26"/>
      <c r="F12" s="26"/>
      <c r="G12" s="371"/>
      <c r="H12" s="470"/>
    </row>
    <row r="13" spans="1:15">
      <c r="A13" s="357"/>
      <c r="B13" s="26"/>
      <c r="C13" s="26"/>
      <c r="D13" s="26"/>
      <c r="E13" s="26"/>
      <c r="F13" s="26"/>
      <c r="G13" s="373"/>
      <c r="H13" s="469" t="s">
        <v>62</v>
      </c>
    </row>
    <row r="14" spans="1:15" s="345" customFormat="1">
      <c r="A14" s="439" t="s">
        <v>343</v>
      </c>
      <c r="B14" s="440" t="s">
        <v>344</v>
      </c>
      <c r="C14" s="440" t="s">
        <v>345</v>
      </c>
      <c r="D14" s="441" t="s">
        <v>346</v>
      </c>
      <c r="E14" s="285" t="s">
        <v>61</v>
      </c>
      <c r="F14" s="285" t="s">
        <v>64</v>
      </c>
      <c r="G14" s="416" t="s">
        <v>322</v>
      </c>
      <c r="H14" s="478" t="s">
        <v>125</v>
      </c>
      <c r="N14" s="351"/>
      <c r="O14" s="351"/>
    </row>
    <row r="15" spans="1:15">
      <c r="A15" s="285">
        <v>1</v>
      </c>
      <c r="B15" s="285">
        <v>2</v>
      </c>
      <c r="C15" s="285">
        <v>3</v>
      </c>
      <c r="D15" s="285">
        <v>4</v>
      </c>
      <c r="E15" s="285">
        <v>5</v>
      </c>
      <c r="F15" s="285">
        <v>6</v>
      </c>
      <c r="G15" s="389">
        <v>7</v>
      </c>
      <c r="H15" s="473" t="s">
        <v>342</v>
      </c>
      <c r="N15" s="340"/>
      <c r="O15" s="340"/>
    </row>
    <row r="16" spans="1:15" s="397" customFormat="1">
      <c r="A16" s="412"/>
      <c r="B16" s="432"/>
      <c r="C16" s="432"/>
      <c r="D16" s="432"/>
      <c r="E16" s="402"/>
      <c r="F16" s="403"/>
      <c r="G16" s="415"/>
      <c r="H16" s="474"/>
    </row>
    <row r="17" spans="1:8" s="397" customFormat="1" ht="18.75">
      <c r="A17" s="433"/>
      <c r="B17" s="434"/>
      <c r="C17" s="434"/>
      <c r="D17" s="434"/>
      <c r="E17" s="435"/>
      <c r="F17" s="436"/>
      <c r="G17" s="429"/>
      <c r="H17" s="449"/>
    </row>
    <row r="18" spans="1:8" s="397" customFormat="1" ht="18.75">
      <c r="A18" s="433"/>
      <c r="B18" s="434"/>
      <c r="C18" s="520"/>
      <c r="D18" s="521"/>
      <c r="E18" s="435"/>
      <c r="F18" s="436"/>
      <c r="G18" s="429"/>
      <c r="H18" s="449"/>
    </row>
    <row r="19" spans="1:8" s="397" customFormat="1" ht="18.75">
      <c r="A19" s="433"/>
      <c r="B19" s="522" t="s">
        <v>490</v>
      </c>
      <c r="C19" s="526"/>
      <c r="D19" s="526" t="s">
        <v>436</v>
      </c>
      <c r="E19" s="435"/>
      <c r="F19" s="436"/>
      <c r="G19" s="430"/>
      <c r="H19" s="449"/>
    </row>
    <row r="20" spans="1:8" s="397" customFormat="1" ht="18.75">
      <c r="A20" s="522">
        <v>1</v>
      </c>
      <c r="B20" s="434">
        <v>100000275</v>
      </c>
      <c r="C20" s="434" t="s">
        <v>421</v>
      </c>
      <c r="D20" s="434" t="s">
        <v>348</v>
      </c>
      <c r="E20" s="523" t="s">
        <v>349</v>
      </c>
      <c r="F20" s="524">
        <v>6</v>
      </c>
      <c r="G20" s="481">
        <v>24477.89</v>
      </c>
      <c r="H20" s="449">
        <f t="shared" ref="H20:H21" si="0">F20*G20</f>
        <v>146867.34</v>
      </c>
    </row>
    <row r="21" spans="1:8" s="397" customFormat="1" ht="18.75">
      <c r="A21" s="522">
        <v>2</v>
      </c>
      <c r="B21" s="434">
        <v>100000328</v>
      </c>
      <c r="C21" s="434" t="s">
        <v>421</v>
      </c>
      <c r="D21" s="434" t="s">
        <v>350</v>
      </c>
      <c r="E21" s="523" t="s">
        <v>349</v>
      </c>
      <c r="F21" s="524">
        <v>6</v>
      </c>
      <c r="G21" s="481">
        <v>9791.15</v>
      </c>
      <c r="H21" s="449">
        <f t="shared" si="0"/>
        <v>58746.899999999994</v>
      </c>
    </row>
    <row r="22" spans="1:8" s="397" customFormat="1" ht="18.75">
      <c r="A22" s="522">
        <v>3</v>
      </c>
      <c r="B22" s="434">
        <v>100000340</v>
      </c>
      <c r="C22" s="434" t="s">
        <v>421</v>
      </c>
      <c r="D22" s="434" t="s">
        <v>351</v>
      </c>
      <c r="E22" s="523" t="s">
        <v>349</v>
      </c>
      <c r="F22" s="524">
        <v>6</v>
      </c>
      <c r="G22" s="525">
        <v>9791.15</v>
      </c>
      <c r="H22" s="449">
        <f t="shared" ref="H22:H51" si="1">F22*G22</f>
        <v>58746.899999999994</v>
      </c>
    </row>
    <row r="23" spans="1:8" s="397" customFormat="1" ht="18.75">
      <c r="A23" s="522">
        <v>4</v>
      </c>
      <c r="B23" s="434">
        <v>100000263</v>
      </c>
      <c r="C23" s="434" t="s">
        <v>421</v>
      </c>
      <c r="D23" s="434" t="s">
        <v>352</v>
      </c>
      <c r="E23" s="523" t="s">
        <v>349</v>
      </c>
      <c r="F23" s="524">
        <v>2</v>
      </c>
      <c r="G23" s="525">
        <v>104031.02</v>
      </c>
      <c r="H23" s="449">
        <f t="shared" si="1"/>
        <v>208062.04</v>
      </c>
    </row>
    <row r="24" spans="1:8" s="397" customFormat="1" ht="18.75">
      <c r="A24" s="522">
        <v>5</v>
      </c>
      <c r="B24" s="434">
        <v>100000271</v>
      </c>
      <c r="C24" s="434" t="s">
        <v>421</v>
      </c>
      <c r="D24" s="434" t="s">
        <v>353</v>
      </c>
      <c r="E24" s="523" t="s">
        <v>349</v>
      </c>
      <c r="F24" s="524">
        <v>6</v>
      </c>
      <c r="G24" s="525">
        <v>24477.89</v>
      </c>
      <c r="H24" s="449">
        <f t="shared" si="1"/>
        <v>146867.34</v>
      </c>
    </row>
    <row r="25" spans="1:8" s="397" customFormat="1" ht="18.75">
      <c r="A25" s="522">
        <v>6</v>
      </c>
      <c r="B25" s="434">
        <v>100000281</v>
      </c>
      <c r="C25" s="434" t="s">
        <v>421</v>
      </c>
      <c r="D25" s="434" t="s">
        <v>354</v>
      </c>
      <c r="E25" s="523" t="s">
        <v>349</v>
      </c>
      <c r="F25" s="524">
        <v>4</v>
      </c>
      <c r="G25" s="525">
        <v>18358.419999999998</v>
      </c>
      <c r="H25" s="449">
        <f t="shared" si="1"/>
        <v>73433.679999999993</v>
      </c>
    </row>
    <row r="26" spans="1:8" s="397" customFormat="1" ht="18.75">
      <c r="A26" s="522">
        <v>7</v>
      </c>
      <c r="B26" s="434">
        <v>100039829</v>
      </c>
      <c r="C26" s="434" t="s">
        <v>421</v>
      </c>
      <c r="D26" s="434" t="s">
        <v>355</v>
      </c>
      <c r="E26" s="523" t="s">
        <v>349</v>
      </c>
      <c r="F26" s="524">
        <v>6</v>
      </c>
      <c r="G26" s="525">
        <v>24477.89</v>
      </c>
      <c r="H26" s="449">
        <f t="shared" si="1"/>
        <v>146867.34</v>
      </c>
    </row>
    <row r="27" spans="1:8" s="397" customFormat="1" ht="18.75">
      <c r="A27" s="522">
        <v>8</v>
      </c>
      <c r="B27" s="434">
        <v>100017052</v>
      </c>
      <c r="C27" s="434" t="s">
        <v>421</v>
      </c>
      <c r="D27" s="434" t="s">
        <v>356</v>
      </c>
      <c r="E27" s="523" t="s">
        <v>349</v>
      </c>
      <c r="F27" s="524">
        <v>6</v>
      </c>
      <c r="G27" s="525">
        <v>24477.89</v>
      </c>
      <c r="H27" s="449">
        <f t="shared" si="1"/>
        <v>146867.34</v>
      </c>
    </row>
    <row r="28" spans="1:8" s="397" customFormat="1" ht="25.5">
      <c r="A28" s="522">
        <v>9</v>
      </c>
      <c r="B28" s="434">
        <v>100017127</v>
      </c>
      <c r="C28" s="434" t="s">
        <v>422</v>
      </c>
      <c r="D28" s="434" t="s">
        <v>357</v>
      </c>
      <c r="E28" s="523" t="s">
        <v>349</v>
      </c>
      <c r="F28" s="524">
        <v>6</v>
      </c>
      <c r="G28" s="525">
        <v>12238.94</v>
      </c>
      <c r="H28" s="449">
        <f t="shared" si="1"/>
        <v>73433.64</v>
      </c>
    </row>
    <row r="29" spans="1:8" s="397" customFormat="1" ht="25.5">
      <c r="A29" s="522">
        <v>10</v>
      </c>
      <c r="B29" s="434">
        <v>100017126</v>
      </c>
      <c r="C29" s="434" t="s">
        <v>422</v>
      </c>
      <c r="D29" s="434" t="s">
        <v>358</v>
      </c>
      <c r="E29" s="523" t="s">
        <v>349</v>
      </c>
      <c r="F29" s="524">
        <v>12</v>
      </c>
      <c r="G29" s="525">
        <v>12238.94</v>
      </c>
      <c r="H29" s="449">
        <f t="shared" si="1"/>
        <v>146867.28</v>
      </c>
    </row>
    <row r="30" spans="1:8" s="397" customFormat="1" ht="25.5">
      <c r="A30" s="522">
        <v>11</v>
      </c>
      <c r="B30" s="434">
        <v>100017132</v>
      </c>
      <c r="C30" s="434" t="s">
        <v>422</v>
      </c>
      <c r="D30" s="434" t="s">
        <v>359</v>
      </c>
      <c r="E30" s="523" t="s">
        <v>349</v>
      </c>
      <c r="F30" s="524">
        <v>6</v>
      </c>
      <c r="G30" s="525">
        <v>12238.94</v>
      </c>
      <c r="H30" s="449">
        <f t="shared" si="1"/>
        <v>73433.64</v>
      </c>
    </row>
    <row r="31" spans="1:8" s="397" customFormat="1" ht="25.5">
      <c r="A31" s="522">
        <v>12</v>
      </c>
      <c r="B31" s="434">
        <v>100017133</v>
      </c>
      <c r="C31" s="434" t="s">
        <v>422</v>
      </c>
      <c r="D31" s="434" t="s">
        <v>360</v>
      </c>
      <c r="E31" s="523" t="s">
        <v>349</v>
      </c>
      <c r="F31" s="524">
        <v>6</v>
      </c>
      <c r="G31" s="525">
        <v>12238.94</v>
      </c>
      <c r="H31" s="449">
        <f t="shared" si="1"/>
        <v>73433.64</v>
      </c>
    </row>
    <row r="32" spans="1:8" s="397" customFormat="1" ht="18.75">
      <c r="A32" s="522">
        <v>13</v>
      </c>
      <c r="B32" s="434">
        <v>100000329</v>
      </c>
      <c r="C32" s="434" t="s">
        <v>422</v>
      </c>
      <c r="D32" s="434" t="s">
        <v>361</v>
      </c>
      <c r="E32" s="523" t="s">
        <v>362</v>
      </c>
      <c r="F32" s="524">
        <v>2</v>
      </c>
      <c r="G32" s="525">
        <v>234385.02</v>
      </c>
      <c r="H32" s="449">
        <f t="shared" si="1"/>
        <v>468770.04</v>
      </c>
    </row>
    <row r="33" spans="1:8" s="397" customFormat="1" ht="25.5">
      <c r="A33" s="522">
        <v>14</v>
      </c>
      <c r="B33" s="434">
        <v>100000728</v>
      </c>
      <c r="C33" s="434" t="s">
        <v>423</v>
      </c>
      <c r="D33" s="434" t="s">
        <v>363</v>
      </c>
      <c r="E33" s="523" t="s">
        <v>349</v>
      </c>
      <c r="F33" s="524">
        <v>2</v>
      </c>
      <c r="G33" s="525">
        <v>18358.419999999998</v>
      </c>
      <c r="H33" s="449">
        <f t="shared" si="1"/>
        <v>36716.839999999997</v>
      </c>
    </row>
    <row r="34" spans="1:8" s="397" customFormat="1" ht="25.5">
      <c r="A34" s="522">
        <v>15</v>
      </c>
      <c r="B34" s="434">
        <v>100000730</v>
      </c>
      <c r="C34" s="434" t="s">
        <v>423</v>
      </c>
      <c r="D34" s="434" t="s">
        <v>364</v>
      </c>
      <c r="E34" s="523" t="s">
        <v>349</v>
      </c>
      <c r="F34" s="524">
        <v>2</v>
      </c>
      <c r="G34" s="525">
        <v>18358.419999999998</v>
      </c>
      <c r="H34" s="449">
        <f t="shared" si="1"/>
        <v>36716.839999999997</v>
      </c>
    </row>
    <row r="35" spans="1:8" s="397" customFormat="1" ht="25.5">
      <c r="A35" s="522">
        <v>16</v>
      </c>
      <c r="B35" s="434">
        <v>100000735</v>
      </c>
      <c r="C35" s="434" t="s">
        <v>423</v>
      </c>
      <c r="D35" s="434" t="s">
        <v>365</v>
      </c>
      <c r="E35" s="523" t="s">
        <v>362</v>
      </c>
      <c r="F35" s="524">
        <v>1</v>
      </c>
      <c r="G35" s="525">
        <v>91792.08</v>
      </c>
      <c r="H35" s="449">
        <f t="shared" si="1"/>
        <v>91792.08</v>
      </c>
    </row>
    <row r="36" spans="1:8" s="397" customFormat="1" ht="25.5">
      <c r="A36" s="522">
        <v>17</v>
      </c>
      <c r="B36" s="434">
        <v>100002069</v>
      </c>
      <c r="C36" s="434" t="s">
        <v>424</v>
      </c>
      <c r="D36" s="434" t="s">
        <v>366</v>
      </c>
      <c r="E36" s="523" t="s">
        <v>349</v>
      </c>
      <c r="F36" s="524">
        <v>2</v>
      </c>
      <c r="G36" s="525">
        <v>97911.55</v>
      </c>
      <c r="H36" s="449">
        <f t="shared" si="1"/>
        <v>195823.1</v>
      </c>
    </row>
    <row r="37" spans="1:8" s="397" customFormat="1" ht="18.75">
      <c r="A37" s="522">
        <v>18</v>
      </c>
      <c r="B37" s="434">
        <v>100007471</v>
      </c>
      <c r="C37" s="434" t="s">
        <v>425</v>
      </c>
      <c r="D37" s="434" t="s">
        <v>367</v>
      </c>
      <c r="E37" s="523" t="s">
        <v>362</v>
      </c>
      <c r="F37" s="524">
        <v>1</v>
      </c>
      <c r="G37" s="525">
        <v>12238.94</v>
      </c>
      <c r="H37" s="449">
        <f t="shared" si="1"/>
        <v>12238.94</v>
      </c>
    </row>
    <row r="38" spans="1:8" s="397" customFormat="1" ht="18.75">
      <c r="A38" s="522">
        <v>19</v>
      </c>
      <c r="B38" s="434">
        <v>100000903</v>
      </c>
      <c r="C38" s="434" t="s">
        <v>425</v>
      </c>
      <c r="D38" s="434" t="s">
        <v>368</v>
      </c>
      <c r="E38" s="523" t="s">
        <v>362</v>
      </c>
      <c r="F38" s="524">
        <v>1</v>
      </c>
      <c r="G38" s="525">
        <v>7955.31</v>
      </c>
      <c r="H38" s="449">
        <f t="shared" si="1"/>
        <v>7955.31</v>
      </c>
    </row>
    <row r="39" spans="1:8" s="397" customFormat="1" ht="18.75">
      <c r="A39" s="522">
        <v>20</v>
      </c>
      <c r="B39" s="434">
        <v>100004930</v>
      </c>
      <c r="C39" s="434" t="s">
        <v>426</v>
      </c>
      <c r="D39" s="434" t="s">
        <v>369</v>
      </c>
      <c r="E39" s="523" t="s">
        <v>349</v>
      </c>
      <c r="F39" s="524">
        <v>5</v>
      </c>
      <c r="G39" s="525">
        <v>2447.79</v>
      </c>
      <c r="H39" s="449">
        <f t="shared" si="1"/>
        <v>12238.95</v>
      </c>
    </row>
    <row r="40" spans="1:8" s="397" customFormat="1" ht="18.75">
      <c r="A40" s="522">
        <v>21</v>
      </c>
      <c r="B40" s="434">
        <v>100004931</v>
      </c>
      <c r="C40" s="434" t="s">
        <v>426</v>
      </c>
      <c r="D40" s="434" t="s">
        <v>370</v>
      </c>
      <c r="E40" s="523" t="s">
        <v>349</v>
      </c>
      <c r="F40" s="524">
        <v>5</v>
      </c>
      <c r="G40" s="525">
        <v>2447.79</v>
      </c>
      <c r="H40" s="449">
        <f t="shared" si="1"/>
        <v>12238.95</v>
      </c>
    </row>
    <row r="41" spans="1:8" s="397" customFormat="1" ht="18.75">
      <c r="A41" s="522">
        <v>22</v>
      </c>
      <c r="B41" s="434">
        <v>100001021</v>
      </c>
      <c r="C41" s="434" t="s">
        <v>426</v>
      </c>
      <c r="D41" s="434" t="s">
        <v>371</v>
      </c>
      <c r="E41" s="523" t="s">
        <v>349</v>
      </c>
      <c r="F41" s="524">
        <v>1</v>
      </c>
      <c r="G41" s="525">
        <v>10403.1</v>
      </c>
      <c r="H41" s="449">
        <f t="shared" si="1"/>
        <v>10403.1</v>
      </c>
    </row>
    <row r="42" spans="1:8" s="397" customFormat="1" ht="51">
      <c r="A42" s="522">
        <v>23</v>
      </c>
      <c r="B42" s="434">
        <v>100002500</v>
      </c>
      <c r="C42" s="434" t="s">
        <v>427</v>
      </c>
      <c r="D42" s="434" t="s">
        <v>372</v>
      </c>
      <c r="E42" s="523" t="s">
        <v>362</v>
      </c>
      <c r="F42" s="524">
        <v>1</v>
      </c>
      <c r="G42" s="525">
        <v>118717.75</v>
      </c>
      <c r="H42" s="449">
        <f t="shared" si="1"/>
        <v>118717.75</v>
      </c>
    </row>
    <row r="43" spans="1:8" s="397" customFormat="1" ht="25.5">
      <c r="A43" s="522">
        <v>24</v>
      </c>
      <c r="B43" s="434">
        <v>100001214</v>
      </c>
      <c r="C43" s="434" t="s">
        <v>428</v>
      </c>
      <c r="D43" s="434" t="s">
        <v>373</v>
      </c>
      <c r="E43" s="523" t="s">
        <v>349</v>
      </c>
      <c r="F43" s="524">
        <v>4</v>
      </c>
      <c r="G43" s="525">
        <v>41306.43</v>
      </c>
      <c r="H43" s="449">
        <f t="shared" si="1"/>
        <v>165225.72</v>
      </c>
    </row>
    <row r="44" spans="1:8" s="397" customFormat="1" ht="25.5">
      <c r="A44" s="522">
        <v>25</v>
      </c>
      <c r="B44" s="434">
        <v>100001213</v>
      </c>
      <c r="C44" s="434" t="s">
        <v>428</v>
      </c>
      <c r="D44" s="434" t="s">
        <v>374</v>
      </c>
      <c r="E44" s="523" t="s">
        <v>349</v>
      </c>
      <c r="F44" s="524">
        <v>6</v>
      </c>
      <c r="G44" s="525">
        <v>3108.23</v>
      </c>
      <c r="H44" s="449">
        <f t="shared" si="1"/>
        <v>18649.38</v>
      </c>
    </row>
    <row r="45" spans="1:8" s="397" customFormat="1" ht="25.5">
      <c r="A45" s="522">
        <v>26</v>
      </c>
      <c r="B45" s="434">
        <v>100001212</v>
      </c>
      <c r="C45" s="434" t="s">
        <v>428</v>
      </c>
      <c r="D45" s="434" t="s">
        <v>375</v>
      </c>
      <c r="E45" s="523" t="s">
        <v>349</v>
      </c>
      <c r="F45" s="524">
        <v>6</v>
      </c>
      <c r="G45" s="525">
        <v>2190.31</v>
      </c>
      <c r="H45" s="449">
        <f t="shared" si="1"/>
        <v>13141.86</v>
      </c>
    </row>
    <row r="46" spans="1:8" s="397" customFormat="1" ht="25.5">
      <c r="A46" s="522">
        <v>27</v>
      </c>
      <c r="B46" s="434">
        <v>100001216</v>
      </c>
      <c r="C46" s="434" t="s">
        <v>428</v>
      </c>
      <c r="D46" s="434" t="s">
        <v>376</v>
      </c>
      <c r="E46" s="523" t="s">
        <v>349</v>
      </c>
      <c r="F46" s="524">
        <v>6</v>
      </c>
      <c r="G46" s="525">
        <v>2142.9</v>
      </c>
      <c r="H46" s="449">
        <f t="shared" si="1"/>
        <v>12857.400000000001</v>
      </c>
    </row>
    <row r="47" spans="1:8" s="397" customFormat="1" ht="25.5">
      <c r="A47" s="522">
        <v>28</v>
      </c>
      <c r="B47" s="434">
        <v>100001217</v>
      </c>
      <c r="C47" s="434" t="s">
        <v>428</v>
      </c>
      <c r="D47" s="434" t="s">
        <v>377</v>
      </c>
      <c r="E47" s="523" t="s">
        <v>349</v>
      </c>
      <c r="F47" s="524">
        <v>6</v>
      </c>
      <c r="G47" s="525">
        <v>2209.8000000000002</v>
      </c>
      <c r="H47" s="449">
        <f t="shared" si="1"/>
        <v>13258.800000000001</v>
      </c>
    </row>
    <row r="48" spans="1:8" s="397" customFormat="1" ht="18.75">
      <c r="A48" s="522">
        <v>29</v>
      </c>
      <c r="B48" s="434">
        <v>100000891</v>
      </c>
      <c r="C48" s="434" t="s">
        <v>429</v>
      </c>
      <c r="D48" s="434" t="s">
        <v>378</v>
      </c>
      <c r="E48" s="523" t="s">
        <v>349</v>
      </c>
      <c r="F48" s="524">
        <v>4</v>
      </c>
      <c r="G48" s="525">
        <v>30597.360000000001</v>
      </c>
      <c r="H48" s="449">
        <f t="shared" si="1"/>
        <v>122389.44</v>
      </c>
    </row>
    <row r="49" spans="1:8" s="397" customFormat="1" ht="18.75">
      <c r="A49" s="522">
        <v>30</v>
      </c>
      <c r="B49" s="434">
        <v>100002182</v>
      </c>
      <c r="C49" s="434" t="s">
        <v>430</v>
      </c>
      <c r="D49" s="434" t="s">
        <v>379</v>
      </c>
      <c r="E49" s="523" t="s">
        <v>380</v>
      </c>
      <c r="F49" s="524">
        <v>1</v>
      </c>
      <c r="G49" s="525">
        <v>764933.98</v>
      </c>
      <c r="H49" s="449">
        <f t="shared" si="1"/>
        <v>764933.98</v>
      </c>
    </row>
    <row r="50" spans="1:8" s="397" customFormat="1" ht="18.75">
      <c r="A50" s="522">
        <v>31</v>
      </c>
      <c r="B50" s="434">
        <v>100002181</v>
      </c>
      <c r="C50" s="434" t="s">
        <v>430</v>
      </c>
      <c r="D50" s="434" t="s">
        <v>381</v>
      </c>
      <c r="E50" s="523" t="s">
        <v>380</v>
      </c>
      <c r="F50" s="524">
        <v>1</v>
      </c>
      <c r="G50" s="525">
        <v>287982.34000000003</v>
      </c>
      <c r="H50" s="449">
        <f t="shared" si="1"/>
        <v>287982.34000000003</v>
      </c>
    </row>
    <row r="51" spans="1:8" s="397" customFormat="1" ht="18.75">
      <c r="A51" s="522">
        <v>32</v>
      </c>
      <c r="B51" s="434">
        <v>100000891</v>
      </c>
      <c r="C51" s="434" t="s">
        <v>431</v>
      </c>
      <c r="D51" s="434" t="s">
        <v>378</v>
      </c>
      <c r="E51" s="523" t="s">
        <v>349</v>
      </c>
      <c r="F51" s="524">
        <v>4</v>
      </c>
      <c r="G51" s="525">
        <v>30597.360000000001</v>
      </c>
      <c r="H51" s="449">
        <f t="shared" si="1"/>
        <v>122389.44</v>
      </c>
    </row>
    <row r="52" spans="1:8" s="397" customFormat="1" ht="18.75">
      <c r="A52" s="434"/>
      <c r="B52" s="434"/>
      <c r="C52" s="542"/>
      <c r="D52" s="434"/>
      <c r="E52" s="435"/>
      <c r="F52" s="437"/>
      <c r="G52" s="468"/>
      <c r="H52" s="449">
        <f t="shared" ref="H52:H80" si="2">F52*G52</f>
        <v>0</v>
      </c>
    </row>
    <row r="53" spans="1:8" s="397" customFormat="1" ht="51">
      <c r="A53" s="528">
        <v>33</v>
      </c>
      <c r="B53" s="529">
        <v>100002812</v>
      </c>
      <c r="C53" s="529" t="s">
        <v>433</v>
      </c>
      <c r="D53" s="529" t="s">
        <v>402</v>
      </c>
      <c r="E53" s="530" t="s">
        <v>349</v>
      </c>
      <c r="F53" s="531">
        <v>1</v>
      </c>
      <c r="G53" s="532">
        <v>24477.89</v>
      </c>
      <c r="H53" s="449">
        <f t="shared" si="2"/>
        <v>24477.89</v>
      </c>
    </row>
    <row r="54" spans="1:8" s="397" customFormat="1" ht="25.5">
      <c r="A54" s="528">
        <v>34</v>
      </c>
      <c r="B54" s="529">
        <v>170000433</v>
      </c>
      <c r="C54" s="529" t="s">
        <v>433</v>
      </c>
      <c r="D54" s="529" t="s">
        <v>403</v>
      </c>
      <c r="E54" s="530" t="s">
        <v>349</v>
      </c>
      <c r="F54" s="531">
        <v>4</v>
      </c>
      <c r="G54" s="532">
        <v>6119.47</v>
      </c>
      <c r="H54" s="449">
        <f t="shared" si="2"/>
        <v>24477.88</v>
      </c>
    </row>
    <row r="55" spans="1:8" s="397" customFormat="1" ht="25.5">
      <c r="A55" s="528">
        <v>35</v>
      </c>
      <c r="B55" s="529">
        <v>170000435</v>
      </c>
      <c r="C55" s="529" t="s">
        <v>433</v>
      </c>
      <c r="D55" s="529" t="s">
        <v>404</v>
      </c>
      <c r="E55" s="530" t="s">
        <v>349</v>
      </c>
      <c r="F55" s="531">
        <v>2</v>
      </c>
      <c r="G55" s="532">
        <v>6119.47</v>
      </c>
      <c r="H55" s="449">
        <f t="shared" si="2"/>
        <v>12238.94</v>
      </c>
    </row>
    <row r="56" spans="1:8" s="397" customFormat="1" ht="25.5">
      <c r="A56" s="528">
        <v>36</v>
      </c>
      <c r="B56" s="529">
        <v>100002825</v>
      </c>
      <c r="C56" s="529" t="s">
        <v>433</v>
      </c>
      <c r="D56" s="529" t="s">
        <v>405</v>
      </c>
      <c r="E56" s="530" t="s">
        <v>362</v>
      </c>
      <c r="F56" s="531">
        <v>2</v>
      </c>
      <c r="G56" s="532">
        <v>6119.47</v>
      </c>
      <c r="H56" s="449">
        <f t="shared" si="2"/>
        <v>12238.94</v>
      </c>
    </row>
    <row r="57" spans="1:8" s="397" customFormat="1" ht="25.5">
      <c r="A57" s="528">
        <v>37</v>
      </c>
      <c r="B57" s="529">
        <v>170000550</v>
      </c>
      <c r="C57" s="529" t="s">
        <v>433</v>
      </c>
      <c r="D57" s="529" t="s">
        <v>406</v>
      </c>
      <c r="E57" s="530" t="s">
        <v>349</v>
      </c>
      <c r="F57" s="531">
        <v>2</v>
      </c>
      <c r="G57" s="532">
        <v>6119.47</v>
      </c>
      <c r="H57" s="449">
        <f t="shared" si="2"/>
        <v>12238.94</v>
      </c>
    </row>
    <row r="58" spans="1:8" s="397" customFormat="1" ht="25.5">
      <c r="A58" s="528">
        <v>38</v>
      </c>
      <c r="B58" s="529">
        <v>100002829</v>
      </c>
      <c r="C58" s="529" t="s">
        <v>433</v>
      </c>
      <c r="D58" s="529" t="s">
        <v>407</v>
      </c>
      <c r="E58" s="530" t="s">
        <v>362</v>
      </c>
      <c r="F58" s="531">
        <v>1</v>
      </c>
      <c r="G58" s="532">
        <v>6119.47</v>
      </c>
      <c r="H58" s="449">
        <f t="shared" si="2"/>
        <v>6119.47</v>
      </c>
    </row>
    <row r="59" spans="1:8" s="397" customFormat="1" ht="25.5">
      <c r="A59" s="528">
        <v>39</v>
      </c>
      <c r="B59" s="529">
        <v>170000375</v>
      </c>
      <c r="C59" s="529" t="s">
        <v>433</v>
      </c>
      <c r="D59" s="529" t="s">
        <v>408</v>
      </c>
      <c r="E59" s="530" t="s">
        <v>349</v>
      </c>
      <c r="F59" s="531">
        <v>1</v>
      </c>
      <c r="G59" s="532">
        <v>6119.47</v>
      </c>
      <c r="H59" s="449">
        <f t="shared" si="2"/>
        <v>6119.47</v>
      </c>
    </row>
    <row r="60" spans="1:8" s="397" customFormat="1" ht="25.5">
      <c r="A60" s="528">
        <v>40</v>
      </c>
      <c r="B60" s="529">
        <v>170000551</v>
      </c>
      <c r="C60" s="529" t="s">
        <v>433</v>
      </c>
      <c r="D60" s="529" t="s">
        <v>409</v>
      </c>
      <c r="E60" s="530" t="s">
        <v>349</v>
      </c>
      <c r="F60" s="531">
        <v>2</v>
      </c>
      <c r="G60" s="532">
        <v>6119.47</v>
      </c>
      <c r="H60" s="449">
        <f t="shared" si="2"/>
        <v>12238.94</v>
      </c>
    </row>
    <row r="61" spans="1:8" s="397" customFormat="1" ht="25.5">
      <c r="A61" s="528">
        <v>41</v>
      </c>
      <c r="B61" s="529">
        <v>100002882</v>
      </c>
      <c r="C61" s="529" t="s">
        <v>433</v>
      </c>
      <c r="D61" s="529" t="s">
        <v>410</v>
      </c>
      <c r="E61" s="530" t="s">
        <v>411</v>
      </c>
      <c r="F61" s="531">
        <v>1</v>
      </c>
      <c r="G61" s="532">
        <v>55075.25</v>
      </c>
      <c r="H61" s="449">
        <f t="shared" si="2"/>
        <v>55075.25</v>
      </c>
    </row>
    <row r="62" spans="1:8" s="397" customFormat="1" ht="25.5">
      <c r="A62" s="528">
        <v>42</v>
      </c>
      <c r="B62" s="529">
        <v>170000356</v>
      </c>
      <c r="C62" s="529" t="s">
        <v>433</v>
      </c>
      <c r="D62" s="529" t="s">
        <v>412</v>
      </c>
      <c r="E62" s="530" t="s">
        <v>349</v>
      </c>
      <c r="F62" s="531">
        <v>2</v>
      </c>
      <c r="G62" s="532">
        <v>7955.31</v>
      </c>
      <c r="H62" s="449">
        <f t="shared" si="2"/>
        <v>15910.62</v>
      </c>
    </row>
    <row r="63" spans="1:8" s="397" customFormat="1" ht="51">
      <c r="A63" s="528">
        <v>43</v>
      </c>
      <c r="B63" s="529">
        <v>100002812</v>
      </c>
      <c r="C63" s="529" t="s">
        <v>434</v>
      </c>
      <c r="D63" s="529" t="s">
        <v>402</v>
      </c>
      <c r="E63" s="530" t="s">
        <v>349</v>
      </c>
      <c r="F63" s="531">
        <v>1</v>
      </c>
      <c r="G63" s="532">
        <v>24477.89</v>
      </c>
      <c r="H63" s="449">
        <f t="shared" si="2"/>
        <v>24477.89</v>
      </c>
    </row>
    <row r="64" spans="1:8" s="397" customFormat="1" ht="18.75">
      <c r="A64" s="528">
        <v>44</v>
      </c>
      <c r="B64" s="529">
        <v>170000435</v>
      </c>
      <c r="C64" s="529" t="s">
        <v>434</v>
      </c>
      <c r="D64" s="529" t="s">
        <v>404</v>
      </c>
      <c r="E64" s="530" t="s">
        <v>349</v>
      </c>
      <c r="F64" s="531">
        <v>2</v>
      </c>
      <c r="G64" s="532">
        <v>6119.47</v>
      </c>
      <c r="H64" s="449">
        <f t="shared" si="2"/>
        <v>12238.94</v>
      </c>
    </row>
    <row r="65" spans="1:8" s="397" customFormat="1" ht="18.75">
      <c r="A65" s="528">
        <v>45</v>
      </c>
      <c r="B65" s="529">
        <v>100002825</v>
      </c>
      <c r="C65" s="529" t="s">
        <v>434</v>
      </c>
      <c r="D65" s="529" t="s">
        <v>405</v>
      </c>
      <c r="E65" s="530" t="s">
        <v>362</v>
      </c>
      <c r="F65" s="531">
        <v>2</v>
      </c>
      <c r="G65" s="532">
        <v>6119.47</v>
      </c>
      <c r="H65" s="449">
        <f t="shared" si="2"/>
        <v>12238.94</v>
      </c>
    </row>
    <row r="66" spans="1:8" s="397" customFormat="1" ht="18.75">
      <c r="A66" s="528">
        <v>46</v>
      </c>
      <c r="B66" s="529">
        <v>170000550</v>
      </c>
      <c r="C66" s="529" t="s">
        <v>434</v>
      </c>
      <c r="D66" s="529" t="s">
        <v>406</v>
      </c>
      <c r="E66" s="530" t="s">
        <v>349</v>
      </c>
      <c r="F66" s="531">
        <v>2</v>
      </c>
      <c r="G66" s="532">
        <v>6119.47</v>
      </c>
      <c r="H66" s="449">
        <f t="shared" si="2"/>
        <v>12238.94</v>
      </c>
    </row>
    <row r="67" spans="1:8" s="397" customFormat="1" ht="18.75">
      <c r="A67" s="528">
        <v>47</v>
      </c>
      <c r="B67" s="529">
        <v>100002829</v>
      </c>
      <c r="C67" s="529" t="s">
        <v>434</v>
      </c>
      <c r="D67" s="529" t="s">
        <v>407</v>
      </c>
      <c r="E67" s="530" t="s">
        <v>362</v>
      </c>
      <c r="F67" s="531">
        <v>1</v>
      </c>
      <c r="G67" s="532">
        <v>6119.47</v>
      </c>
      <c r="H67" s="449">
        <f t="shared" si="2"/>
        <v>6119.47</v>
      </c>
    </row>
    <row r="68" spans="1:8" s="397" customFormat="1" ht="18.75">
      <c r="A68" s="528">
        <v>48</v>
      </c>
      <c r="B68" s="529">
        <v>170000375</v>
      </c>
      <c r="C68" s="529" t="s">
        <v>434</v>
      </c>
      <c r="D68" s="529" t="s">
        <v>408</v>
      </c>
      <c r="E68" s="530" t="s">
        <v>349</v>
      </c>
      <c r="F68" s="531">
        <v>1</v>
      </c>
      <c r="G68" s="532">
        <v>6119.47</v>
      </c>
      <c r="H68" s="449">
        <f t="shared" si="2"/>
        <v>6119.47</v>
      </c>
    </row>
    <row r="69" spans="1:8" s="397" customFormat="1" ht="18.75">
      <c r="A69" s="528">
        <v>49</v>
      </c>
      <c r="B69" s="529">
        <v>170000376</v>
      </c>
      <c r="C69" s="529" t="s">
        <v>434</v>
      </c>
      <c r="D69" s="529" t="s">
        <v>413</v>
      </c>
      <c r="E69" s="530" t="s">
        <v>349</v>
      </c>
      <c r="F69" s="531">
        <v>1</v>
      </c>
      <c r="G69" s="532">
        <v>6119.47</v>
      </c>
      <c r="H69" s="449">
        <f t="shared" si="2"/>
        <v>6119.47</v>
      </c>
    </row>
    <row r="70" spans="1:8" s="397" customFormat="1" ht="18.75">
      <c r="A70" s="528">
        <v>50</v>
      </c>
      <c r="B70" s="529">
        <v>170000377</v>
      </c>
      <c r="C70" s="529" t="s">
        <v>434</v>
      </c>
      <c r="D70" s="529" t="s">
        <v>414</v>
      </c>
      <c r="E70" s="530" t="s">
        <v>349</v>
      </c>
      <c r="F70" s="531">
        <v>1</v>
      </c>
      <c r="G70" s="532">
        <v>6119.47</v>
      </c>
      <c r="H70" s="449">
        <f t="shared" si="2"/>
        <v>6119.47</v>
      </c>
    </row>
    <row r="71" spans="1:8" s="397" customFormat="1" ht="18.75">
      <c r="A71" s="528">
        <v>51</v>
      </c>
      <c r="B71" s="529">
        <v>170000551</v>
      </c>
      <c r="C71" s="529" t="s">
        <v>434</v>
      </c>
      <c r="D71" s="529" t="s">
        <v>409</v>
      </c>
      <c r="E71" s="530" t="s">
        <v>349</v>
      </c>
      <c r="F71" s="531">
        <v>2</v>
      </c>
      <c r="G71" s="532">
        <v>6119.47</v>
      </c>
      <c r="H71" s="449">
        <f t="shared" si="2"/>
        <v>12238.94</v>
      </c>
    </row>
    <row r="72" spans="1:8" s="397" customFormat="1" ht="18.75">
      <c r="A72" s="528">
        <v>52</v>
      </c>
      <c r="B72" s="529">
        <v>170000502</v>
      </c>
      <c r="C72" s="529" t="s">
        <v>435</v>
      </c>
      <c r="D72" s="529" t="s">
        <v>415</v>
      </c>
      <c r="E72" s="530" t="s">
        <v>349</v>
      </c>
      <c r="F72" s="531">
        <v>2</v>
      </c>
      <c r="G72" s="532">
        <v>55075.25</v>
      </c>
      <c r="H72" s="449">
        <f t="shared" si="2"/>
        <v>110150.5</v>
      </c>
    </row>
    <row r="73" spans="1:8" s="397" customFormat="1" ht="18.75">
      <c r="A73" s="528">
        <v>53</v>
      </c>
      <c r="B73" s="529">
        <v>170000530</v>
      </c>
      <c r="C73" s="529" t="s">
        <v>435</v>
      </c>
      <c r="D73" s="529" t="s">
        <v>416</v>
      </c>
      <c r="E73" s="530" t="s">
        <v>349</v>
      </c>
      <c r="F73" s="531">
        <v>2</v>
      </c>
      <c r="G73" s="532">
        <v>73433.66</v>
      </c>
      <c r="H73" s="449">
        <f t="shared" si="2"/>
        <v>146867.32</v>
      </c>
    </row>
    <row r="74" spans="1:8" s="397" customFormat="1" ht="18.75">
      <c r="A74" s="528">
        <v>54</v>
      </c>
      <c r="B74" s="529">
        <v>170000503</v>
      </c>
      <c r="C74" s="529" t="s">
        <v>435</v>
      </c>
      <c r="D74" s="529" t="s">
        <v>417</v>
      </c>
      <c r="E74" s="530" t="s">
        <v>349</v>
      </c>
      <c r="F74" s="531">
        <v>3</v>
      </c>
      <c r="G74" s="532">
        <v>7343.37</v>
      </c>
      <c r="H74" s="449">
        <f t="shared" si="2"/>
        <v>22030.11</v>
      </c>
    </row>
    <row r="75" spans="1:8" s="397" customFormat="1" ht="18.75">
      <c r="A75" s="528">
        <v>55</v>
      </c>
      <c r="B75" s="529">
        <v>170000504</v>
      </c>
      <c r="C75" s="529" t="s">
        <v>435</v>
      </c>
      <c r="D75" s="529" t="s">
        <v>418</v>
      </c>
      <c r="E75" s="530" t="s">
        <v>419</v>
      </c>
      <c r="F75" s="531">
        <v>1</v>
      </c>
      <c r="G75" s="532">
        <v>55075.25</v>
      </c>
      <c r="H75" s="449">
        <f t="shared" si="2"/>
        <v>55075.25</v>
      </c>
    </row>
    <row r="76" spans="1:8" s="397" customFormat="1" ht="25.5">
      <c r="A76" s="528">
        <v>56</v>
      </c>
      <c r="B76" s="529">
        <v>170000501</v>
      </c>
      <c r="C76" s="529" t="s">
        <v>435</v>
      </c>
      <c r="D76" s="529" t="s">
        <v>420</v>
      </c>
      <c r="E76" s="530" t="s">
        <v>419</v>
      </c>
      <c r="F76" s="531">
        <v>1</v>
      </c>
      <c r="G76" s="532">
        <v>157882.37</v>
      </c>
      <c r="H76" s="449">
        <f t="shared" si="2"/>
        <v>157882.37</v>
      </c>
    </row>
    <row r="77" spans="1:8" s="397" customFormat="1" ht="18.75">
      <c r="A77" s="533"/>
      <c r="B77" s="533"/>
      <c r="C77" s="534"/>
      <c r="D77" s="535"/>
      <c r="E77" s="536"/>
      <c r="F77" s="537"/>
      <c r="G77" s="538"/>
      <c r="H77" s="449"/>
    </row>
    <row r="78" spans="1:8" s="397" customFormat="1" ht="18.75">
      <c r="A78" s="528"/>
      <c r="B78" s="528"/>
      <c r="C78" s="534"/>
      <c r="D78" s="527" t="s">
        <v>437</v>
      </c>
      <c r="E78" s="536"/>
      <c r="F78" s="537"/>
      <c r="G78" s="538"/>
      <c r="H78" s="449"/>
    </row>
    <row r="79" spans="1:8" s="397" customFormat="1" ht="18.75">
      <c r="A79" s="528"/>
      <c r="B79" s="528"/>
      <c r="C79" s="534"/>
      <c r="D79" s="535"/>
      <c r="E79" s="536"/>
      <c r="F79" s="537"/>
      <c r="G79" s="538"/>
      <c r="H79" s="449"/>
    </row>
    <row r="80" spans="1:8" s="397" customFormat="1" ht="18.75">
      <c r="A80" s="528">
        <v>57</v>
      </c>
      <c r="B80" s="529">
        <v>100003634</v>
      </c>
      <c r="C80" s="529" t="s">
        <v>471</v>
      </c>
      <c r="D80" s="529" t="s">
        <v>438</v>
      </c>
      <c r="E80" s="539" t="s">
        <v>349</v>
      </c>
      <c r="F80" s="540">
        <v>2</v>
      </c>
      <c r="G80" s="541">
        <v>26925.68</v>
      </c>
      <c r="H80" s="449">
        <f t="shared" si="2"/>
        <v>53851.360000000001</v>
      </c>
    </row>
    <row r="81" spans="1:8" s="397" customFormat="1" ht="18.75">
      <c r="A81" s="528">
        <v>58</v>
      </c>
      <c r="B81" s="529">
        <v>100002014</v>
      </c>
      <c r="C81" s="529" t="s">
        <v>471</v>
      </c>
      <c r="D81" s="529" t="s">
        <v>439</v>
      </c>
      <c r="E81" s="539" t="s">
        <v>349</v>
      </c>
      <c r="F81" s="540">
        <v>2</v>
      </c>
      <c r="G81" s="541">
        <v>18358.419999999998</v>
      </c>
      <c r="H81" s="449">
        <f t="shared" ref="H81:H134" si="3">F81*G81</f>
        <v>36716.839999999997</v>
      </c>
    </row>
    <row r="82" spans="1:8" s="397" customFormat="1" ht="18.75">
      <c r="A82" s="528">
        <v>59</v>
      </c>
      <c r="B82" s="529">
        <v>100002013</v>
      </c>
      <c r="C82" s="529" t="s">
        <v>471</v>
      </c>
      <c r="D82" s="529" t="s">
        <v>440</v>
      </c>
      <c r="E82" s="539" t="s">
        <v>349</v>
      </c>
      <c r="F82" s="540">
        <v>2</v>
      </c>
      <c r="G82" s="541">
        <v>18358.419999999998</v>
      </c>
      <c r="H82" s="449">
        <f t="shared" si="3"/>
        <v>36716.839999999997</v>
      </c>
    </row>
    <row r="83" spans="1:8" s="397" customFormat="1" ht="18.75">
      <c r="A83" s="528">
        <v>60</v>
      </c>
      <c r="B83" s="529">
        <v>100002016</v>
      </c>
      <c r="C83" s="529" t="s">
        <v>471</v>
      </c>
      <c r="D83" s="529" t="s">
        <v>441</v>
      </c>
      <c r="E83" s="539" t="s">
        <v>349</v>
      </c>
      <c r="F83" s="540">
        <v>4</v>
      </c>
      <c r="G83" s="541">
        <v>18358.419999999998</v>
      </c>
      <c r="H83" s="449">
        <f t="shared" si="3"/>
        <v>73433.679999999993</v>
      </c>
    </row>
    <row r="84" spans="1:8" s="397" customFormat="1" ht="18.75">
      <c r="A84" s="528">
        <v>61</v>
      </c>
      <c r="B84" s="529">
        <v>100001989</v>
      </c>
      <c r="C84" s="529" t="s">
        <v>471</v>
      </c>
      <c r="D84" s="529" t="s">
        <v>442</v>
      </c>
      <c r="E84" s="539" t="s">
        <v>349</v>
      </c>
      <c r="F84" s="540">
        <v>6</v>
      </c>
      <c r="G84" s="541">
        <v>9791.15</v>
      </c>
      <c r="H84" s="449">
        <f t="shared" si="3"/>
        <v>58746.899999999994</v>
      </c>
    </row>
    <row r="85" spans="1:8" s="397" customFormat="1" ht="18.75">
      <c r="A85" s="528">
        <v>62</v>
      </c>
      <c r="B85" s="529">
        <v>100000484</v>
      </c>
      <c r="C85" s="529" t="s">
        <v>471</v>
      </c>
      <c r="D85" s="529" t="s">
        <v>443</v>
      </c>
      <c r="E85" s="539" t="s">
        <v>349</v>
      </c>
      <c r="F85" s="540">
        <v>6</v>
      </c>
      <c r="G85" s="541">
        <v>4895.58</v>
      </c>
      <c r="H85" s="449">
        <f t="shared" si="3"/>
        <v>29373.48</v>
      </c>
    </row>
    <row r="86" spans="1:8" s="397" customFormat="1" ht="18.75">
      <c r="A86" s="528">
        <v>63</v>
      </c>
      <c r="B86" s="529">
        <v>100001907</v>
      </c>
      <c r="C86" s="529" t="s">
        <v>471</v>
      </c>
      <c r="D86" s="529" t="s">
        <v>444</v>
      </c>
      <c r="E86" s="539" t="s">
        <v>349</v>
      </c>
      <c r="F86" s="540">
        <v>20</v>
      </c>
      <c r="G86" s="541">
        <v>6119.47</v>
      </c>
      <c r="H86" s="449">
        <f t="shared" si="3"/>
        <v>122389.40000000001</v>
      </c>
    </row>
    <row r="87" spans="1:8" s="397" customFormat="1" ht="18.75">
      <c r="A87" s="528">
        <v>64</v>
      </c>
      <c r="B87" s="529">
        <v>100000448</v>
      </c>
      <c r="C87" s="529" t="s">
        <v>471</v>
      </c>
      <c r="D87" s="529" t="s">
        <v>445</v>
      </c>
      <c r="E87" s="539" t="s">
        <v>349</v>
      </c>
      <c r="F87" s="540">
        <v>6</v>
      </c>
      <c r="G87" s="541">
        <v>9791.15</v>
      </c>
      <c r="H87" s="449">
        <f t="shared" si="3"/>
        <v>58746.899999999994</v>
      </c>
    </row>
    <row r="88" spans="1:8" s="397" customFormat="1" ht="25.5">
      <c r="A88" s="528">
        <v>65</v>
      </c>
      <c r="B88" s="529">
        <v>100039828</v>
      </c>
      <c r="C88" s="529" t="s">
        <v>471</v>
      </c>
      <c r="D88" s="529" t="s">
        <v>446</v>
      </c>
      <c r="E88" s="539" t="s">
        <v>349</v>
      </c>
      <c r="F88" s="540">
        <v>6</v>
      </c>
      <c r="G88" s="541">
        <v>9791.15</v>
      </c>
      <c r="H88" s="449">
        <f t="shared" si="3"/>
        <v>58746.899999999994</v>
      </c>
    </row>
    <row r="89" spans="1:8" s="397" customFormat="1" ht="25.5">
      <c r="A89" s="528">
        <v>66</v>
      </c>
      <c r="B89" s="529">
        <v>100007495</v>
      </c>
      <c r="C89" s="529" t="s">
        <v>471</v>
      </c>
      <c r="D89" s="529" t="s">
        <v>447</v>
      </c>
      <c r="E89" s="539" t="s">
        <v>349</v>
      </c>
      <c r="F89" s="540">
        <v>6</v>
      </c>
      <c r="G89" s="541">
        <v>9791.15</v>
      </c>
      <c r="H89" s="449">
        <f t="shared" si="3"/>
        <v>58746.899999999994</v>
      </c>
    </row>
    <row r="90" spans="1:8" s="397" customFormat="1" ht="25.5">
      <c r="A90" s="528">
        <v>67</v>
      </c>
      <c r="B90" s="529">
        <v>100000485</v>
      </c>
      <c r="C90" s="529" t="s">
        <v>472</v>
      </c>
      <c r="D90" s="529" t="s">
        <v>448</v>
      </c>
      <c r="E90" s="539" t="s">
        <v>362</v>
      </c>
      <c r="F90" s="540">
        <v>2</v>
      </c>
      <c r="G90" s="541">
        <v>12238.94</v>
      </c>
      <c r="H90" s="449">
        <f t="shared" si="3"/>
        <v>24477.88</v>
      </c>
    </row>
    <row r="91" spans="1:8" s="397" customFormat="1" ht="18.75">
      <c r="A91" s="528">
        <v>68</v>
      </c>
      <c r="B91" s="529">
        <v>100000738</v>
      </c>
      <c r="C91" s="529" t="s">
        <v>473</v>
      </c>
      <c r="D91" s="529" t="s">
        <v>449</v>
      </c>
      <c r="E91" s="539" t="s">
        <v>349</v>
      </c>
      <c r="F91" s="540">
        <v>2</v>
      </c>
      <c r="G91" s="541">
        <v>8567.26</v>
      </c>
      <c r="H91" s="449">
        <f t="shared" si="3"/>
        <v>17134.52</v>
      </c>
    </row>
    <row r="92" spans="1:8" s="397" customFormat="1" ht="18.75">
      <c r="A92" s="528">
        <v>69</v>
      </c>
      <c r="B92" s="529">
        <v>100000736</v>
      </c>
      <c r="C92" s="529" t="s">
        <v>473</v>
      </c>
      <c r="D92" s="529" t="s">
        <v>450</v>
      </c>
      <c r="E92" s="539" t="s">
        <v>349</v>
      </c>
      <c r="F92" s="540">
        <v>2</v>
      </c>
      <c r="G92" s="541">
        <v>8567.26</v>
      </c>
      <c r="H92" s="449">
        <f t="shared" si="3"/>
        <v>17134.52</v>
      </c>
    </row>
    <row r="93" spans="1:8" s="397" customFormat="1" ht="25.5">
      <c r="A93" s="528">
        <v>70</v>
      </c>
      <c r="B93" s="529">
        <v>100000743</v>
      </c>
      <c r="C93" s="529" t="s">
        <v>473</v>
      </c>
      <c r="D93" s="529" t="s">
        <v>451</v>
      </c>
      <c r="E93" s="539" t="s">
        <v>362</v>
      </c>
      <c r="F93" s="540">
        <v>1</v>
      </c>
      <c r="G93" s="541">
        <v>42836.3</v>
      </c>
      <c r="H93" s="449">
        <f t="shared" si="3"/>
        <v>42836.3</v>
      </c>
    </row>
    <row r="94" spans="1:8" s="397" customFormat="1" ht="18.75">
      <c r="A94" s="528">
        <v>71</v>
      </c>
      <c r="B94" s="529">
        <v>100002070</v>
      </c>
      <c r="C94" s="529" t="s">
        <v>474</v>
      </c>
      <c r="D94" s="529" t="s">
        <v>452</v>
      </c>
      <c r="E94" s="539" t="s">
        <v>349</v>
      </c>
      <c r="F94" s="540">
        <v>2</v>
      </c>
      <c r="G94" s="541">
        <v>89344.29</v>
      </c>
      <c r="H94" s="449">
        <f t="shared" si="3"/>
        <v>178688.58</v>
      </c>
    </row>
    <row r="95" spans="1:8" s="397" customFormat="1" ht="18.75">
      <c r="A95" s="528">
        <v>72</v>
      </c>
      <c r="B95" s="529">
        <v>100000896</v>
      </c>
      <c r="C95" s="529" t="s">
        <v>475</v>
      </c>
      <c r="D95" s="529" t="s">
        <v>453</v>
      </c>
      <c r="E95" s="539" t="s">
        <v>362</v>
      </c>
      <c r="F95" s="540">
        <v>1</v>
      </c>
      <c r="G95" s="541">
        <v>12238.94</v>
      </c>
      <c r="H95" s="449">
        <f t="shared" si="3"/>
        <v>12238.94</v>
      </c>
    </row>
    <row r="96" spans="1:8" s="397" customFormat="1" ht="18.75">
      <c r="A96" s="528">
        <v>73</v>
      </c>
      <c r="B96" s="529">
        <v>100000903</v>
      </c>
      <c r="C96" s="529" t="s">
        <v>475</v>
      </c>
      <c r="D96" s="529" t="s">
        <v>368</v>
      </c>
      <c r="E96" s="539" t="s">
        <v>362</v>
      </c>
      <c r="F96" s="540">
        <v>1</v>
      </c>
      <c r="G96" s="541">
        <v>7955.31</v>
      </c>
      <c r="H96" s="449">
        <f t="shared" si="3"/>
        <v>7955.31</v>
      </c>
    </row>
    <row r="97" spans="1:8" s="397" customFormat="1" ht="18.75">
      <c r="A97" s="528">
        <v>74</v>
      </c>
      <c r="B97" s="529">
        <v>100000906</v>
      </c>
      <c r="C97" s="529" t="s">
        <v>475</v>
      </c>
      <c r="D97" s="529" t="s">
        <v>454</v>
      </c>
      <c r="E97" s="539" t="s">
        <v>362</v>
      </c>
      <c r="F97" s="540">
        <v>1</v>
      </c>
      <c r="G97" s="541">
        <v>7955.31</v>
      </c>
      <c r="H97" s="449">
        <f t="shared" si="3"/>
        <v>7955.31</v>
      </c>
    </row>
    <row r="98" spans="1:8" s="397" customFormat="1" ht="18.75">
      <c r="A98" s="528">
        <v>75</v>
      </c>
      <c r="B98" s="529">
        <v>100002181</v>
      </c>
      <c r="C98" s="529" t="s">
        <v>476</v>
      </c>
      <c r="D98" s="529" t="s">
        <v>381</v>
      </c>
      <c r="E98" s="539" t="s">
        <v>380</v>
      </c>
      <c r="F98" s="540">
        <v>1</v>
      </c>
      <c r="G98" s="541">
        <v>676201.64</v>
      </c>
      <c r="H98" s="449">
        <f t="shared" si="3"/>
        <v>676201.64</v>
      </c>
    </row>
    <row r="99" spans="1:8" s="397" customFormat="1" ht="18.75">
      <c r="A99" s="528">
        <v>76</v>
      </c>
      <c r="B99" s="529">
        <v>100002182</v>
      </c>
      <c r="C99" s="529" t="s">
        <v>476</v>
      </c>
      <c r="D99" s="529" t="s">
        <v>379</v>
      </c>
      <c r="E99" s="539" t="s">
        <v>380</v>
      </c>
      <c r="F99" s="540">
        <v>1</v>
      </c>
      <c r="G99" s="541">
        <v>437542.24</v>
      </c>
      <c r="H99" s="449">
        <f t="shared" si="3"/>
        <v>437542.24</v>
      </c>
    </row>
    <row r="100" spans="1:8" s="397" customFormat="1" ht="25.5">
      <c r="A100" s="528">
        <v>77</v>
      </c>
      <c r="B100" s="529">
        <v>100001882</v>
      </c>
      <c r="C100" s="529" t="s">
        <v>477</v>
      </c>
      <c r="D100" s="529" t="s">
        <v>455</v>
      </c>
      <c r="E100" s="539" t="s">
        <v>362</v>
      </c>
      <c r="F100" s="540">
        <v>1</v>
      </c>
      <c r="G100" s="541">
        <v>18358.419999999998</v>
      </c>
      <c r="H100" s="449">
        <f t="shared" si="3"/>
        <v>18358.419999999998</v>
      </c>
    </row>
    <row r="101" spans="1:8" s="397" customFormat="1" ht="51">
      <c r="A101" s="528">
        <v>78</v>
      </c>
      <c r="B101" s="529">
        <v>100002500</v>
      </c>
      <c r="C101" s="529" t="s">
        <v>478</v>
      </c>
      <c r="D101" s="529" t="s">
        <v>372</v>
      </c>
      <c r="E101" s="539" t="s">
        <v>362</v>
      </c>
      <c r="F101" s="540">
        <v>1</v>
      </c>
      <c r="G101" s="541">
        <v>118717.75</v>
      </c>
      <c r="H101" s="449">
        <f t="shared" si="3"/>
        <v>118717.75</v>
      </c>
    </row>
    <row r="102" spans="1:8" s="397" customFormat="1" ht="18.75">
      <c r="A102" s="528">
        <v>79</v>
      </c>
      <c r="B102" s="529">
        <v>100002062</v>
      </c>
      <c r="C102" s="529" t="s">
        <v>479</v>
      </c>
      <c r="D102" s="529" t="s">
        <v>456</v>
      </c>
      <c r="E102" s="539" t="s">
        <v>362</v>
      </c>
      <c r="F102" s="540">
        <v>1</v>
      </c>
      <c r="G102" s="541">
        <v>30597.360000000001</v>
      </c>
      <c r="H102" s="449">
        <f t="shared" si="3"/>
        <v>30597.360000000001</v>
      </c>
    </row>
    <row r="103" spans="1:8" s="397" customFormat="1" ht="18.75">
      <c r="A103" s="528">
        <v>80</v>
      </c>
      <c r="B103" s="529">
        <v>100000975</v>
      </c>
      <c r="C103" s="529" t="s">
        <v>479</v>
      </c>
      <c r="D103" s="529" t="s">
        <v>457</v>
      </c>
      <c r="E103" s="539" t="s">
        <v>349</v>
      </c>
      <c r="F103" s="540">
        <v>1</v>
      </c>
      <c r="G103" s="541">
        <v>305.97000000000003</v>
      </c>
      <c r="H103" s="449">
        <f t="shared" si="3"/>
        <v>305.97000000000003</v>
      </c>
    </row>
    <row r="104" spans="1:8" s="397" customFormat="1" ht="18.75">
      <c r="A104" s="528">
        <v>81</v>
      </c>
      <c r="B104" s="529">
        <v>100001116</v>
      </c>
      <c r="C104" s="529" t="s">
        <v>480</v>
      </c>
      <c r="D104" s="529" t="s">
        <v>458</v>
      </c>
      <c r="E104" s="539" t="s">
        <v>362</v>
      </c>
      <c r="F104" s="540">
        <v>1</v>
      </c>
      <c r="G104" s="541">
        <v>36716.83</v>
      </c>
      <c r="H104" s="449">
        <f t="shared" si="3"/>
        <v>36716.83</v>
      </c>
    </row>
    <row r="105" spans="1:8" s="397" customFormat="1" ht="18.75">
      <c r="A105" s="528">
        <v>82</v>
      </c>
      <c r="B105" s="529">
        <v>100001021</v>
      </c>
      <c r="C105" s="529" t="s">
        <v>481</v>
      </c>
      <c r="D105" s="529" t="s">
        <v>371</v>
      </c>
      <c r="E105" s="539" t="s">
        <v>349</v>
      </c>
      <c r="F105" s="540">
        <v>1</v>
      </c>
      <c r="G105" s="541">
        <v>10403.1</v>
      </c>
      <c r="H105" s="449">
        <f t="shared" si="3"/>
        <v>10403.1</v>
      </c>
    </row>
    <row r="106" spans="1:8" s="397" customFormat="1" ht="18.75">
      <c r="A106" s="528">
        <v>83</v>
      </c>
      <c r="B106" s="529">
        <v>100004926</v>
      </c>
      <c r="C106" s="529" t="s">
        <v>481</v>
      </c>
      <c r="D106" s="529" t="s">
        <v>459</v>
      </c>
      <c r="E106" s="539" t="s">
        <v>349</v>
      </c>
      <c r="F106" s="540">
        <v>20</v>
      </c>
      <c r="G106" s="541">
        <v>2447.79</v>
      </c>
      <c r="H106" s="449">
        <f t="shared" si="3"/>
        <v>48955.8</v>
      </c>
    </row>
    <row r="107" spans="1:8" s="397" customFormat="1" ht="18.75">
      <c r="A107" s="528">
        <v>84</v>
      </c>
      <c r="B107" s="529">
        <v>100000891</v>
      </c>
      <c r="C107" s="529" t="s">
        <v>482</v>
      </c>
      <c r="D107" s="529" t="s">
        <v>378</v>
      </c>
      <c r="E107" s="539" t="s">
        <v>349</v>
      </c>
      <c r="F107" s="540">
        <v>2</v>
      </c>
      <c r="G107" s="541">
        <v>30597.360000000001</v>
      </c>
      <c r="H107" s="449">
        <f t="shared" si="3"/>
        <v>61194.720000000001</v>
      </c>
    </row>
    <row r="108" spans="1:8" s="397" customFormat="1" ht="18.75">
      <c r="A108" s="528">
        <v>85</v>
      </c>
      <c r="B108" s="529">
        <v>100000891</v>
      </c>
      <c r="C108" s="529" t="s">
        <v>483</v>
      </c>
      <c r="D108" s="529" t="s">
        <v>378</v>
      </c>
      <c r="E108" s="539" t="s">
        <v>349</v>
      </c>
      <c r="F108" s="540">
        <v>2</v>
      </c>
      <c r="G108" s="541">
        <v>30597.360000000001</v>
      </c>
      <c r="H108" s="449">
        <f t="shared" si="3"/>
        <v>61194.720000000001</v>
      </c>
    </row>
    <row r="109" spans="1:8" s="397" customFormat="1" ht="25.5">
      <c r="A109" s="528">
        <v>86</v>
      </c>
      <c r="B109" s="529">
        <v>100001222</v>
      </c>
      <c r="C109" s="529" t="s">
        <v>484</v>
      </c>
      <c r="D109" s="529" t="s">
        <v>460</v>
      </c>
      <c r="E109" s="539" t="s">
        <v>349</v>
      </c>
      <c r="F109" s="540">
        <v>8</v>
      </c>
      <c r="G109" s="541">
        <v>4691.47</v>
      </c>
      <c r="H109" s="449">
        <f t="shared" si="3"/>
        <v>37531.760000000002</v>
      </c>
    </row>
    <row r="110" spans="1:8" s="397" customFormat="1" ht="25.5">
      <c r="A110" s="528">
        <v>87</v>
      </c>
      <c r="B110" s="529">
        <v>100001220</v>
      </c>
      <c r="C110" s="529" t="s">
        <v>484</v>
      </c>
      <c r="D110" s="529" t="s">
        <v>461</v>
      </c>
      <c r="E110" s="539" t="s">
        <v>349</v>
      </c>
      <c r="F110" s="540">
        <v>12</v>
      </c>
      <c r="G110" s="541">
        <v>1414.86</v>
      </c>
      <c r="H110" s="449">
        <f t="shared" si="3"/>
        <v>16978.32</v>
      </c>
    </row>
    <row r="111" spans="1:8" s="397" customFormat="1" ht="25.5">
      <c r="A111" s="528">
        <v>88</v>
      </c>
      <c r="B111" s="529">
        <v>100001221</v>
      </c>
      <c r="C111" s="529" t="s">
        <v>484</v>
      </c>
      <c r="D111" s="529" t="s">
        <v>462</v>
      </c>
      <c r="E111" s="539" t="s">
        <v>349</v>
      </c>
      <c r="F111" s="540">
        <v>12</v>
      </c>
      <c r="G111" s="541">
        <v>2332.79</v>
      </c>
      <c r="H111" s="449">
        <f t="shared" si="3"/>
        <v>27993.48</v>
      </c>
    </row>
    <row r="112" spans="1:8" s="397" customFormat="1" ht="25.5">
      <c r="A112" s="528">
        <v>89</v>
      </c>
      <c r="B112" s="529">
        <v>100001224</v>
      </c>
      <c r="C112" s="529" t="s">
        <v>484</v>
      </c>
      <c r="D112" s="529" t="s">
        <v>463</v>
      </c>
      <c r="E112" s="539" t="s">
        <v>349</v>
      </c>
      <c r="F112" s="540">
        <v>6</v>
      </c>
      <c r="G112" s="541">
        <v>1848.58</v>
      </c>
      <c r="H112" s="449">
        <f t="shared" si="3"/>
        <v>11091.48</v>
      </c>
    </row>
    <row r="113" spans="1:8" s="397" customFormat="1" ht="25.5">
      <c r="A113" s="528">
        <v>90</v>
      </c>
      <c r="B113" s="529">
        <v>100001225</v>
      </c>
      <c r="C113" s="529" t="s">
        <v>484</v>
      </c>
      <c r="D113" s="529" t="s">
        <v>464</v>
      </c>
      <c r="E113" s="539" t="s">
        <v>349</v>
      </c>
      <c r="F113" s="540">
        <v>14</v>
      </c>
      <c r="G113" s="541">
        <v>1642.99</v>
      </c>
      <c r="H113" s="449">
        <f t="shared" si="3"/>
        <v>23001.86</v>
      </c>
    </row>
    <row r="114" spans="1:8" s="397" customFormat="1" ht="25.5">
      <c r="A114" s="528">
        <v>91</v>
      </c>
      <c r="B114" s="529">
        <v>100001226</v>
      </c>
      <c r="C114" s="529" t="s">
        <v>484</v>
      </c>
      <c r="D114" s="529" t="s">
        <v>465</v>
      </c>
      <c r="E114" s="539" t="s">
        <v>349</v>
      </c>
      <c r="F114" s="540">
        <v>6</v>
      </c>
      <c r="G114" s="541">
        <v>2509.2600000000002</v>
      </c>
      <c r="H114" s="449">
        <f t="shared" si="3"/>
        <v>15055.560000000001</v>
      </c>
    </row>
    <row r="115" spans="1:8" s="397" customFormat="1" ht="25.5">
      <c r="A115" s="528">
        <v>92</v>
      </c>
      <c r="B115" s="529">
        <v>100017122</v>
      </c>
      <c r="C115" s="529" t="s">
        <v>485</v>
      </c>
      <c r="D115" s="529" t="s">
        <v>466</v>
      </c>
      <c r="E115" s="539" t="s">
        <v>349</v>
      </c>
      <c r="F115" s="540">
        <v>6</v>
      </c>
      <c r="G115" s="541">
        <v>3059.74</v>
      </c>
      <c r="H115" s="449">
        <f t="shared" si="3"/>
        <v>18358.439999999999</v>
      </c>
    </row>
    <row r="116" spans="1:8" s="397" customFormat="1" ht="25.5">
      <c r="A116" s="528">
        <v>93</v>
      </c>
      <c r="B116" s="529">
        <v>100017117</v>
      </c>
      <c r="C116" s="529" t="s">
        <v>485</v>
      </c>
      <c r="D116" s="529" t="s">
        <v>467</v>
      </c>
      <c r="E116" s="539" t="s">
        <v>349</v>
      </c>
      <c r="F116" s="540">
        <v>6</v>
      </c>
      <c r="G116" s="541">
        <v>3059.74</v>
      </c>
      <c r="H116" s="449">
        <f t="shared" si="3"/>
        <v>18358.439999999999</v>
      </c>
    </row>
    <row r="117" spans="1:8" s="397" customFormat="1" ht="51">
      <c r="A117" s="528">
        <v>94</v>
      </c>
      <c r="B117" s="529">
        <v>100002812</v>
      </c>
      <c r="C117" s="529" t="s">
        <v>486</v>
      </c>
      <c r="D117" s="529" t="s">
        <v>402</v>
      </c>
      <c r="E117" s="539" t="s">
        <v>349</v>
      </c>
      <c r="F117" s="540">
        <v>1</v>
      </c>
      <c r="G117" s="541">
        <v>24477.89</v>
      </c>
      <c r="H117" s="449">
        <f t="shared" si="3"/>
        <v>24477.89</v>
      </c>
    </row>
    <row r="118" spans="1:8" s="397" customFormat="1" ht="25.5">
      <c r="A118" s="528">
        <v>95</v>
      </c>
      <c r="B118" s="529">
        <v>170000433</v>
      </c>
      <c r="C118" s="529" t="s">
        <v>486</v>
      </c>
      <c r="D118" s="529" t="s">
        <v>403</v>
      </c>
      <c r="E118" s="539" t="s">
        <v>349</v>
      </c>
      <c r="F118" s="540">
        <v>6</v>
      </c>
      <c r="G118" s="541">
        <v>6119.47</v>
      </c>
      <c r="H118" s="449">
        <f t="shared" si="3"/>
        <v>36716.82</v>
      </c>
    </row>
    <row r="119" spans="1:8" s="397" customFormat="1" ht="25.5">
      <c r="A119" s="528">
        <v>96</v>
      </c>
      <c r="B119" s="529">
        <v>100002825</v>
      </c>
      <c r="C119" s="529" t="s">
        <v>486</v>
      </c>
      <c r="D119" s="529" t="s">
        <v>405</v>
      </c>
      <c r="E119" s="539" t="s">
        <v>362</v>
      </c>
      <c r="F119" s="540">
        <v>2</v>
      </c>
      <c r="G119" s="541">
        <v>6119.47</v>
      </c>
      <c r="H119" s="449">
        <f t="shared" si="3"/>
        <v>12238.94</v>
      </c>
    </row>
    <row r="120" spans="1:8" s="397" customFormat="1" ht="25.5">
      <c r="A120" s="528">
        <v>97</v>
      </c>
      <c r="B120" s="529">
        <v>170000550</v>
      </c>
      <c r="C120" s="529" t="s">
        <v>486</v>
      </c>
      <c r="D120" s="529" t="s">
        <v>406</v>
      </c>
      <c r="E120" s="539" t="s">
        <v>349</v>
      </c>
      <c r="F120" s="540">
        <v>2</v>
      </c>
      <c r="G120" s="541">
        <v>6119.47</v>
      </c>
      <c r="H120" s="449">
        <f t="shared" si="3"/>
        <v>12238.94</v>
      </c>
    </row>
    <row r="121" spans="1:8" s="397" customFormat="1" ht="25.5">
      <c r="A121" s="528">
        <v>98</v>
      </c>
      <c r="B121" s="529">
        <v>100002829</v>
      </c>
      <c r="C121" s="529" t="s">
        <v>486</v>
      </c>
      <c r="D121" s="529" t="s">
        <v>407</v>
      </c>
      <c r="E121" s="539" t="s">
        <v>362</v>
      </c>
      <c r="F121" s="540">
        <v>1</v>
      </c>
      <c r="G121" s="541">
        <v>6119.47</v>
      </c>
      <c r="H121" s="449">
        <f t="shared" si="3"/>
        <v>6119.47</v>
      </c>
    </row>
    <row r="122" spans="1:8" s="397" customFormat="1" ht="25.5">
      <c r="A122" s="528">
        <v>99</v>
      </c>
      <c r="B122" s="529">
        <v>170000375</v>
      </c>
      <c r="C122" s="529" t="s">
        <v>486</v>
      </c>
      <c r="D122" s="529" t="s">
        <v>408</v>
      </c>
      <c r="E122" s="539" t="s">
        <v>349</v>
      </c>
      <c r="F122" s="540">
        <v>1</v>
      </c>
      <c r="G122" s="541">
        <v>6119.47</v>
      </c>
      <c r="H122" s="449">
        <f t="shared" si="3"/>
        <v>6119.47</v>
      </c>
    </row>
    <row r="123" spans="1:8" s="397" customFormat="1" ht="25.5">
      <c r="A123" s="528">
        <v>100</v>
      </c>
      <c r="B123" s="529">
        <v>170000551</v>
      </c>
      <c r="C123" s="529" t="s">
        <v>486</v>
      </c>
      <c r="D123" s="529" t="s">
        <v>409</v>
      </c>
      <c r="E123" s="539" t="s">
        <v>349</v>
      </c>
      <c r="F123" s="540">
        <v>2</v>
      </c>
      <c r="G123" s="541">
        <v>6119.47</v>
      </c>
      <c r="H123" s="449">
        <f t="shared" si="3"/>
        <v>12238.94</v>
      </c>
    </row>
    <row r="124" spans="1:8" s="397" customFormat="1" ht="25.5">
      <c r="A124" s="528">
        <v>101</v>
      </c>
      <c r="B124" s="529">
        <v>100002882</v>
      </c>
      <c r="C124" s="529" t="s">
        <v>486</v>
      </c>
      <c r="D124" s="529" t="s">
        <v>410</v>
      </c>
      <c r="E124" s="539" t="s">
        <v>411</v>
      </c>
      <c r="F124" s="540">
        <v>1</v>
      </c>
      <c r="G124" s="541">
        <v>55075.25</v>
      </c>
      <c r="H124" s="449">
        <f t="shared" si="3"/>
        <v>55075.25</v>
      </c>
    </row>
    <row r="125" spans="1:8" s="397" customFormat="1" ht="25.5">
      <c r="A125" s="528">
        <v>102</v>
      </c>
      <c r="B125" s="529">
        <v>170000356</v>
      </c>
      <c r="C125" s="529" t="s">
        <v>486</v>
      </c>
      <c r="D125" s="529" t="s">
        <v>412</v>
      </c>
      <c r="E125" s="539" t="s">
        <v>349</v>
      </c>
      <c r="F125" s="540">
        <v>2</v>
      </c>
      <c r="G125" s="541">
        <v>7955.31</v>
      </c>
      <c r="H125" s="449">
        <f t="shared" si="3"/>
        <v>15910.62</v>
      </c>
    </row>
    <row r="126" spans="1:8" s="397" customFormat="1" ht="51">
      <c r="A126" s="528">
        <v>103</v>
      </c>
      <c r="B126" s="529">
        <v>100002812</v>
      </c>
      <c r="C126" s="529" t="s">
        <v>487</v>
      </c>
      <c r="D126" s="529" t="s">
        <v>402</v>
      </c>
      <c r="E126" s="539" t="s">
        <v>349</v>
      </c>
      <c r="F126" s="540">
        <v>1</v>
      </c>
      <c r="G126" s="541">
        <v>24477.89</v>
      </c>
      <c r="H126" s="449">
        <f t="shared" si="3"/>
        <v>24477.89</v>
      </c>
    </row>
    <row r="127" spans="1:8" s="397" customFormat="1" ht="25.5">
      <c r="A127" s="528">
        <v>104</v>
      </c>
      <c r="B127" s="529">
        <v>170000433</v>
      </c>
      <c r="C127" s="529" t="s">
        <v>487</v>
      </c>
      <c r="D127" s="529" t="s">
        <v>403</v>
      </c>
      <c r="E127" s="539" t="s">
        <v>349</v>
      </c>
      <c r="F127" s="540">
        <v>2</v>
      </c>
      <c r="G127" s="541">
        <v>6119.47</v>
      </c>
      <c r="H127" s="449">
        <f t="shared" si="3"/>
        <v>12238.94</v>
      </c>
    </row>
    <row r="128" spans="1:8" s="397" customFormat="1" ht="25.5">
      <c r="A128" s="528">
        <v>105</v>
      </c>
      <c r="B128" s="529">
        <v>100002825</v>
      </c>
      <c r="C128" s="529" t="s">
        <v>487</v>
      </c>
      <c r="D128" s="529" t="s">
        <v>405</v>
      </c>
      <c r="E128" s="539" t="s">
        <v>362</v>
      </c>
      <c r="F128" s="540">
        <v>2</v>
      </c>
      <c r="G128" s="541">
        <v>6119.47</v>
      </c>
      <c r="H128" s="449">
        <f t="shared" si="3"/>
        <v>12238.94</v>
      </c>
    </row>
    <row r="129" spans="1:11" s="397" customFormat="1" ht="25.5">
      <c r="A129" s="528">
        <v>106</v>
      </c>
      <c r="B129" s="529">
        <v>170000550</v>
      </c>
      <c r="C129" s="529" t="s">
        <v>487</v>
      </c>
      <c r="D129" s="529" t="s">
        <v>406</v>
      </c>
      <c r="E129" s="539" t="s">
        <v>349</v>
      </c>
      <c r="F129" s="540">
        <v>2</v>
      </c>
      <c r="G129" s="541">
        <v>6119.47</v>
      </c>
      <c r="H129" s="449">
        <f t="shared" si="3"/>
        <v>12238.94</v>
      </c>
    </row>
    <row r="130" spans="1:11" s="397" customFormat="1" ht="25.5">
      <c r="A130" s="528">
        <v>107</v>
      </c>
      <c r="B130" s="529">
        <v>100002829</v>
      </c>
      <c r="C130" s="529" t="s">
        <v>487</v>
      </c>
      <c r="D130" s="529" t="s">
        <v>407</v>
      </c>
      <c r="E130" s="539" t="s">
        <v>362</v>
      </c>
      <c r="F130" s="540">
        <v>1</v>
      </c>
      <c r="G130" s="541">
        <v>6119.47</v>
      </c>
      <c r="H130" s="449">
        <f t="shared" si="3"/>
        <v>6119.47</v>
      </c>
    </row>
    <row r="131" spans="1:11" s="397" customFormat="1" ht="25.5">
      <c r="A131" s="528">
        <v>108</v>
      </c>
      <c r="B131" s="529">
        <v>170000375</v>
      </c>
      <c r="C131" s="529" t="s">
        <v>487</v>
      </c>
      <c r="D131" s="529" t="s">
        <v>408</v>
      </c>
      <c r="E131" s="539" t="s">
        <v>349</v>
      </c>
      <c r="F131" s="540">
        <v>1</v>
      </c>
      <c r="G131" s="541">
        <v>6119.47</v>
      </c>
      <c r="H131" s="449">
        <f t="shared" si="3"/>
        <v>6119.47</v>
      </c>
    </row>
    <row r="132" spans="1:11" s="397" customFormat="1" ht="25.5">
      <c r="A132" s="528">
        <v>109</v>
      </c>
      <c r="B132" s="529">
        <v>170000376</v>
      </c>
      <c r="C132" s="529" t="s">
        <v>487</v>
      </c>
      <c r="D132" s="529" t="s">
        <v>413</v>
      </c>
      <c r="E132" s="539" t="s">
        <v>349</v>
      </c>
      <c r="F132" s="540">
        <v>1</v>
      </c>
      <c r="G132" s="541">
        <v>6119.47</v>
      </c>
      <c r="H132" s="449">
        <f t="shared" si="3"/>
        <v>6119.47</v>
      </c>
    </row>
    <row r="133" spans="1:11" s="397" customFormat="1" ht="25.5">
      <c r="A133" s="528">
        <v>110</v>
      </c>
      <c r="B133" s="529">
        <v>170000377</v>
      </c>
      <c r="C133" s="529" t="s">
        <v>487</v>
      </c>
      <c r="D133" s="529" t="s">
        <v>414</v>
      </c>
      <c r="E133" s="539" t="s">
        <v>349</v>
      </c>
      <c r="F133" s="540">
        <v>1</v>
      </c>
      <c r="G133" s="541">
        <v>6119.47</v>
      </c>
      <c r="H133" s="449">
        <f t="shared" si="3"/>
        <v>6119.47</v>
      </c>
    </row>
    <row r="134" spans="1:11" s="397" customFormat="1" ht="25.5">
      <c r="A134" s="528">
        <v>111</v>
      </c>
      <c r="B134" s="529">
        <v>170000551</v>
      </c>
      <c r="C134" s="529" t="s">
        <v>487</v>
      </c>
      <c r="D134" s="529" t="s">
        <v>409</v>
      </c>
      <c r="E134" s="539" t="s">
        <v>349</v>
      </c>
      <c r="F134" s="540">
        <v>2</v>
      </c>
      <c r="G134" s="541">
        <v>6119.47</v>
      </c>
      <c r="H134" s="449">
        <f t="shared" si="3"/>
        <v>12238.94</v>
      </c>
    </row>
    <row r="135" spans="1:11" s="397" customFormat="1" ht="18.75">
      <c r="A135" s="528"/>
      <c r="B135" s="528"/>
      <c r="C135" s="529"/>
      <c r="D135" s="529"/>
      <c r="E135" s="539"/>
      <c r="F135" s="540"/>
      <c r="G135" s="541"/>
      <c r="H135" s="449"/>
    </row>
    <row r="136" spans="1:11" s="397" customFormat="1" ht="18.75">
      <c r="A136" s="404"/>
      <c r="B136" s="417"/>
      <c r="C136" s="417"/>
      <c r="D136" s="417"/>
      <c r="E136" s="414"/>
      <c r="F136" s="415"/>
      <c r="G136" s="429"/>
      <c r="H136" s="449"/>
    </row>
    <row r="137" spans="1:11" s="367" customFormat="1" ht="60.75">
      <c r="A137" s="387"/>
      <c r="B137" s="413" t="s">
        <v>323</v>
      </c>
      <c r="C137" s="413"/>
      <c r="D137" s="413"/>
      <c r="E137" s="387"/>
      <c r="F137" s="222"/>
      <c r="G137" s="390"/>
      <c r="H137" s="479">
        <f>SUM(H17:H136)</f>
        <v>7492617.0800000038</v>
      </c>
      <c r="I137" s="367">
        <f>0.18</f>
        <v>0.18</v>
      </c>
      <c r="J137" s="367" t="e">
        <f>#REF!*I137</f>
        <v>#REF!</v>
      </c>
      <c r="K137" s="367" t="e">
        <f>534250+J137</f>
        <v>#REF!</v>
      </c>
    </row>
    <row r="138" spans="1:11">
      <c r="A138" s="374"/>
      <c r="B138" s="411"/>
      <c r="C138" s="411"/>
      <c r="D138" s="411"/>
      <c r="E138" s="399"/>
      <c r="F138" s="222"/>
      <c r="G138" s="389"/>
      <c r="H138" s="475"/>
    </row>
    <row r="139" spans="1:11">
      <c r="A139" s="379"/>
      <c r="B139" s="375"/>
      <c r="C139" s="375"/>
      <c r="D139" s="375"/>
      <c r="E139" s="374"/>
      <c r="F139" s="391"/>
    </row>
    <row r="140" spans="1:11">
      <c r="A140" s="377"/>
      <c r="B140" s="376"/>
      <c r="C140" s="376"/>
      <c r="D140" s="376"/>
      <c r="E140" s="377"/>
      <c r="F140" s="377"/>
    </row>
    <row r="141" spans="1:11">
      <c r="A141" s="340" t="s">
        <v>78</v>
      </c>
      <c r="B141" s="288">
        <f>'Names of Bidder'!D23</f>
        <v>0</v>
      </c>
      <c r="C141" s="288"/>
      <c r="D141" s="288"/>
      <c r="E141" s="308" t="str">
        <f>IF('  Sch-1'!C214=0,"", '  Sch-1'!C214)</f>
        <v/>
      </c>
      <c r="F141" s="348"/>
      <c r="G141" s="345"/>
      <c r="H141" s="477" t="s">
        <v>80</v>
      </c>
      <c r="I141" s="346">
        <f>'Names of Bidder'!D18</f>
        <v>0</v>
      </c>
    </row>
    <row r="142" spans="1:11">
      <c r="A142" s="340" t="s">
        <v>79</v>
      </c>
      <c r="B142" s="288">
        <f>'Names of Bidder'!D24</f>
        <v>0</v>
      </c>
      <c r="C142" s="288"/>
      <c r="D142" s="288"/>
      <c r="E142" s="308" t="str">
        <f>IF('  Sch-1'!C215=0,"", '  Sch-1'!C215)</f>
        <v/>
      </c>
      <c r="F142" s="348"/>
      <c r="G142" s="345"/>
      <c r="H142" s="477" t="s">
        <v>81</v>
      </c>
      <c r="I142" s="346">
        <f>'Names of Bidder'!D19</f>
        <v>0</v>
      </c>
    </row>
    <row r="143" spans="1:11">
      <c r="A143" s="377"/>
      <c r="B143" s="376"/>
      <c r="C143" s="376"/>
      <c r="D143" s="376"/>
      <c r="E143" s="377"/>
      <c r="F143" s="392"/>
    </row>
    <row r="144" spans="1:11">
      <c r="A144" s="377"/>
      <c r="B144" s="376"/>
      <c r="C144" s="376"/>
      <c r="D144" s="376"/>
      <c r="E144" s="377"/>
      <c r="F144" s="377"/>
    </row>
    <row r="145" spans="1:6">
      <c r="A145" s="613"/>
      <c r="B145" s="376"/>
      <c r="C145" s="376"/>
      <c r="D145" s="376"/>
      <c r="E145" s="613"/>
      <c r="F145" s="614"/>
    </row>
    <row r="146" spans="1:6">
      <c r="A146" s="613"/>
      <c r="B146" s="376"/>
      <c r="C146" s="376"/>
      <c r="D146" s="376"/>
      <c r="E146" s="613"/>
      <c r="F146" s="613"/>
    </row>
    <row r="147" spans="1:6">
      <c r="A147" s="374"/>
      <c r="B147" s="378"/>
      <c r="C147" s="378"/>
      <c r="D147" s="378"/>
      <c r="E147" s="393"/>
      <c r="F147" s="394"/>
    </row>
    <row r="148" spans="1:6">
      <c r="A148" s="615"/>
      <c r="B148" s="375"/>
      <c r="C148" s="375"/>
      <c r="D148" s="375"/>
      <c r="E148" s="393"/>
      <c r="F148" s="394"/>
    </row>
    <row r="149" spans="1:6">
      <c r="A149" s="615"/>
      <c r="B149" s="380"/>
      <c r="C149" s="380"/>
      <c r="D149" s="380"/>
      <c r="E149" s="393"/>
      <c r="F149" s="394"/>
    </row>
    <row r="150" spans="1:6">
      <c r="A150" s="379"/>
      <c r="B150" s="380"/>
      <c r="C150" s="380"/>
      <c r="D150" s="380"/>
      <c r="E150" s="393"/>
      <c r="F150" s="394"/>
    </row>
    <row r="151" spans="1:6">
      <c r="A151" s="377"/>
      <c r="B151" s="380"/>
      <c r="C151" s="380"/>
      <c r="D151" s="380"/>
      <c r="E151" s="393"/>
      <c r="F151" s="392"/>
    </row>
    <row r="152" spans="1:6">
      <c r="A152" s="377"/>
      <c r="B152" s="380"/>
      <c r="C152" s="380"/>
      <c r="D152" s="380"/>
      <c r="E152" s="393"/>
      <c r="F152" s="394"/>
    </row>
    <row r="153" spans="1:6">
      <c r="A153" s="377"/>
      <c r="B153" s="380"/>
      <c r="C153" s="380"/>
      <c r="D153" s="380"/>
      <c r="E153" s="393"/>
      <c r="F153" s="392"/>
    </row>
    <row r="154" spans="1:6">
      <c r="A154" s="377"/>
      <c r="B154" s="380"/>
      <c r="C154" s="380"/>
      <c r="D154" s="380"/>
      <c r="E154" s="393"/>
      <c r="F154" s="392"/>
    </row>
    <row r="155" spans="1:6">
      <c r="A155" s="377"/>
      <c r="B155" s="380"/>
      <c r="C155" s="380"/>
      <c r="D155" s="380"/>
      <c r="E155" s="377"/>
      <c r="F155" s="392"/>
    </row>
    <row r="156" spans="1:6">
      <c r="A156" s="377"/>
      <c r="B156" s="380"/>
      <c r="C156" s="380"/>
      <c r="D156" s="380"/>
      <c r="E156" s="393"/>
      <c r="F156" s="394"/>
    </row>
    <row r="157" spans="1:6">
      <c r="A157" s="377"/>
      <c r="B157" s="395"/>
      <c r="C157" s="395"/>
      <c r="D157" s="395"/>
      <c r="E157" s="377"/>
      <c r="F157" s="391"/>
    </row>
    <row r="158" spans="1:6">
      <c r="A158" s="374"/>
      <c r="B158" s="381"/>
      <c r="C158" s="381"/>
      <c r="D158" s="381"/>
      <c r="E158" s="393"/>
      <c r="F158" s="394"/>
    </row>
    <row r="159" spans="1:6">
      <c r="A159" s="377"/>
      <c r="B159" s="380"/>
      <c r="C159" s="380"/>
      <c r="D159" s="380"/>
      <c r="E159" s="377"/>
      <c r="F159" s="391"/>
    </row>
    <row r="160" spans="1:6">
      <c r="A160" s="374"/>
      <c r="B160" s="382"/>
      <c r="C160" s="382"/>
      <c r="D160" s="382"/>
      <c r="E160" s="393"/>
      <c r="F160" s="394"/>
    </row>
    <row r="161" spans="1:6">
      <c r="A161" s="374"/>
      <c r="B161" s="380"/>
      <c r="C161" s="380"/>
      <c r="D161" s="380"/>
      <c r="E161" s="377"/>
      <c r="F161" s="391"/>
    </row>
    <row r="162" spans="1:6">
      <c r="A162" s="374"/>
      <c r="B162" s="380"/>
      <c r="C162" s="380"/>
      <c r="D162" s="380"/>
      <c r="E162" s="377"/>
      <c r="F162" s="391"/>
    </row>
    <row r="163" spans="1:6">
      <c r="A163" s="374"/>
      <c r="B163" s="380"/>
      <c r="C163" s="380"/>
      <c r="D163" s="380"/>
      <c r="E163" s="377"/>
      <c r="F163" s="391"/>
    </row>
    <row r="164" spans="1:6">
      <c r="A164" s="383"/>
      <c r="B164" s="380"/>
      <c r="C164" s="380"/>
      <c r="D164" s="380"/>
      <c r="E164" s="396"/>
      <c r="F164" s="394"/>
    </row>
    <row r="165" spans="1:6">
      <c r="A165" s="377"/>
      <c r="B165" s="380"/>
      <c r="C165" s="380"/>
      <c r="D165" s="380"/>
      <c r="E165" s="377"/>
      <c r="F165" s="391"/>
    </row>
    <row r="166" spans="1:6">
      <c r="A166" s="383"/>
      <c r="B166" s="382"/>
      <c r="C166" s="382"/>
      <c r="D166" s="382"/>
      <c r="E166" s="396"/>
      <c r="F166" s="394"/>
    </row>
    <row r="167" spans="1:6">
      <c r="A167" s="377"/>
      <c r="B167" s="380"/>
      <c r="C167" s="380"/>
      <c r="D167" s="380"/>
      <c r="E167" s="377"/>
      <c r="F167" s="392"/>
    </row>
    <row r="168" spans="1:6">
      <c r="A168" s="377"/>
      <c r="B168" s="380"/>
      <c r="C168" s="380"/>
      <c r="D168" s="380"/>
      <c r="E168" s="377"/>
      <c r="F168" s="392"/>
    </row>
    <row r="169" spans="1:6">
      <c r="A169" s="377"/>
      <c r="B169" s="380"/>
      <c r="C169" s="380"/>
      <c r="D169" s="380"/>
      <c r="E169" s="377"/>
      <c r="F169" s="392"/>
    </row>
    <row r="170" spans="1:6">
      <c r="A170" s="377"/>
      <c r="B170" s="380"/>
      <c r="C170" s="380"/>
      <c r="D170" s="380"/>
      <c r="E170" s="377"/>
      <c r="F170" s="392"/>
    </row>
    <row r="171" spans="1:6">
      <c r="A171" s="384"/>
      <c r="B171" s="385"/>
      <c r="C171" s="385"/>
      <c r="D171" s="385"/>
      <c r="E171" s="384"/>
      <c r="F171" s="377"/>
    </row>
    <row r="172" spans="1:6">
      <c r="A172" s="384"/>
      <c r="B172" s="385"/>
      <c r="C172" s="385"/>
      <c r="D172" s="385"/>
      <c r="E172" s="384"/>
      <c r="F172" s="377"/>
    </row>
    <row r="173" spans="1:6">
      <c r="A173" s="384"/>
      <c r="B173" s="386"/>
      <c r="C173" s="386"/>
      <c r="D173" s="386"/>
      <c r="E173" s="377"/>
      <c r="F173" s="392"/>
    </row>
    <row r="174" spans="1:6">
      <c r="A174" s="384"/>
      <c r="B174" s="386"/>
      <c r="C174" s="386"/>
      <c r="D174" s="386"/>
      <c r="E174" s="384"/>
      <c r="F174" s="377"/>
    </row>
    <row r="175" spans="1:6">
      <c r="A175" s="384"/>
      <c r="B175" s="386"/>
      <c r="C175" s="386"/>
      <c r="D175" s="386"/>
      <c r="E175" s="384"/>
      <c r="F175" s="392"/>
    </row>
    <row r="176" spans="1:6">
      <c r="A176" s="384"/>
      <c r="B176" s="386"/>
      <c r="C176" s="386"/>
      <c r="D176" s="386"/>
      <c r="E176" s="384"/>
      <c r="F176" s="377"/>
    </row>
    <row r="177" spans="1:6">
      <c r="A177" s="612"/>
      <c r="B177" s="385"/>
      <c r="C177" s="385"/>
      <c r="D177" s="385"/>
      <c r="E177" s="612"/>
      <c r="F177" s="613"/>
    </row>
    <row r="178" spans="1:6">
      <c r="A178" s="612"/>
      <c r="B178" s="386"/>
      <c r="C178" s="386"/>
      <c r="D178" s="386"/>
      <c r="E178" s="612"/>
      <c r="F178" s="613"/>
    </row>
    <row r="179" spans="1:6">
      <c r="A179" s="384"/>
      <c r="B179" s="386"/>
      <c r="C179" s="386"/>
      <c r="D179" s="386"/>
      <c r="E179" s="384"/>
      <c r="F179" s="377"/>
    </row>
    <row r="180" spans="1:6">
      <c r="A180" s="384"/>
      <c r="B180" s="386"/>
      <c r="C180" s="386"/>
      <c r="D180" s="386"/>
      <c r="E180" s="384"/>
      <c r="F180" s="392"/>
    </row>
    <row r="181" spans="1:6">
      <c r="A181" s="384"/>
      <c r="B181" s="386"/>
      <c r="C181" s="386"/>
      <c r="D181" s="386"/>
      <c r="E181" s="384"/>
      <c r="F181" s="377"/>
    </row>
    <row r="182" spans="1:6">
      <c r="A182" s="384"/>
      <c r="B182" s="386"/>
      <c r="C182" s="386"/>
      <c r="D182" s="386"/>
      <c r="E182" s="384"/>
      <c r="F182" s="392"/>
    </row>
    <row r="183" spans="1:6">
      <c r="A183" s="384"/>
      <c r="B183" s="386"/>
      <c r="C183" s="386"/>
      <c r="D183" s="386"/>
      <c r="E183" s="384"/>
      <c r="F183" s="377"/>
    </row>
    <row r="184" spans="1:6">
      <c r="A184" s="384"/>
      <c r="B184" s="386"/>
      <c r="C184" s="386"/>
      <c r="D184" s="386"/>
      <c r="E184" s="384"/>
      <c r="F184" s="392"/>
    </row>
  </sheetData>
  <sheetProtection algorithmName="SHA-512" hashValue="yIEbM0UAf84tBAf8zSrdVhH8WdiCXYrmS6YGeYiaz60n+Zyuxy50lHGy992RjBCi/KQfKuJbU23i/lMYBtjWCw==" saltValue="2zNFzcFIqKcwOkd+ujNqWA==" spinCount="100000" sheet="1" formatColumns="0" formatRows="0" selectLockedCells="1"/>
  <customSheetViews>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H3"/>
    <mergeCell ref="A4:H4"/>
    <mergeCell ref="A177:A178"/>
    <mergeCell ref="E177:E178"/>
    <mergeCell ref="F177:F178"/>
    <mergeCell ref="A145:A146"/>
    <mergeCell ref="E145:E146"/>
    <mergeCell ref="F145:F146"/>
    <mergeCell ref="A148:A149"/>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topLeftCell="A4" zoomScaleNormal="89" zoomScaleSheetLayoutView="100" workbookViewId="0">
      <selection activeCell="B15" sqref="B15:C15"/>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 WR-I/C&amp;M/VRL/NIT-31/I-156-2025/RFX- 5002004548</v>
      </c>
      <c r="B1" s="45"/>
      <c r="C1" s="4"/>
      <c r="D1" s="5" t="s">
        <v>86</v>
      </c>
    </row>
    <row r="2" spans="1:9" ht="18" customHeight="1">
      <c r="A2" s="2"/>
      <c r="B2" s="6"/>
      <c r="C2" s="1"/>
      <c r="D2" s="1"/>
    </row>
    <row r="3" spans="1:9" ht="47.25" customHeight="1">
      <c r="A3" s="617" t="str">
        <f>Cover!$B$2</f>
        <v>"Execution of balance erection and Civil work  for  SS-110 under consultancy to CSPTCL  at Bhatapara &amp; Bilaspur Sub-Station "</v>
      </c>
      <c r="B3" s="617"/>
      <c r="C3" s="617"/>
      <c r="D3" s="617"/>
      <c r="E3" s="37"/>
      <c r="F3" s="37"/>
    </row>
    <row r="4" spans="1:9" ht="21.95" customHeight="1">
      <c r="A4" s="618" t="s">
        <v>68</v>
      </c>
      <c r="B4" s="618"/>
      <c r="C4" s="618"/>
      <c r="D4" s="618"/>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616" t="str">
        <f>IF('  Sch-1'!C8=0, "", '  Sch-1'!C8)</f>
        <v/>
      </c>
      <c r="C8" s="616"/>
      <c r="D8" s="212" t="s">
        <v>77</v>
      </c>
      <c r="E8" s="49"/>
      <c r="F8" s="27"/>
    </row>
    <row r="9" spans="1:9">
      <c r="A9" s="34" t="s">
        <v>83</v>
      </c>
      <c r="B9" s="616" t="str">
        <f>IF('  Sch-1'!C9=0, "", '  Sch-1'!C9)</f>
        <v/>
      </c>
      <c r="C9" s="616"/>
      <c r="D9" s="212" t="s">
        <v>111</v>
      </c>
      <c r="E9" s="49"/>
      <c r="F9" s="27"/>
    </row>
    <row r="10" spans="1:9">
      <c r="A10" s="35"/>
      <c r="B10" s="616" t="str">
        <f>IF('  Sch-1'!C10=0, "", '  Sch-1'!C10)</f>
        <v/>
      </c>
      <c r="C10" s="616"/>
      <c r="D10" s="212" t="s">
        <v>112</v>
      </c>
      <c r="E10" s="49"/>
      <c r="F10" s="27"/>
    </row>
    <row r="11" spans="1:9">
      <c r="A11" s="35"/>
      <c r="B11" s="616" t="str">
        <f>IF('  Sch-1'!C11=0, "", '  Sch-1'!C11)</f>
        <v/>
      </c>
      <c r="C11" s="616"/>
      <c r="D11" s="212" t="s">
        <v>113</v>
      </c>
      <c r="E11" s="49"/>
      <c r="F11" s="27"/>
      <c r="I11" s="253"/>
    </row>
    <row r="12" spans="1:9" ht="18" customHeight="1">
      <c r="A12" s="38"/>
      <c r="B12" s="38"/>
      <c r="C12" s="38"/>
      <c r="D12" s="47"/>
    </row>
    <row r="13" spans="1:9" ht="21.95" customHeight="1">
      <c r="A13" s="223" t="s">
        <v>66</v>
      </c>
      <c r="B13" s="619" t="s">
        <v>65</v>
      </c>
      <c r="C13" s="619"/>
      <c r="D13" s="224"/>
    </row>
    <row r="14" spans="1:9" ht="39" customHeight="1">
      <c r="A14" s="225"/>
      <c r="B14" s="620"/>
      <c r="C14" s="620"/>
      <c r="D14" s="226"/>
    </row>
    <row r="15" spans="1:9" ht="21.95" customHeight="1">
      <c r="A15" s="225" t="s">
        <v>312</v>
      </c>
      <c r="B15" s="622" t="s">
        <v>328</v>
      </c>
      <c r="C15" s="623"/>
      <c r="D15" s="226">
        <f>'  Sch-1'!G52</f>
        <v>0</v>
      </c>
    </row>
    <row r="16" spans="1:9" ht="69" customHeight="1">
      <c r="A16" s="225" t="s">
        <v>313</v>
      </c>
      <c r="B16" s="622" t="s">
        <v>329</v>
      </c>
      <c r="C16" s="623"/>
      <c r="D16" s="226">
        <f>'  Sch-2'!G77</f>
        <v>11715663.44489</v>
      </c>
    </row>
    <row r="17" spans="1:6" ht="0.6" customHeight="1">
      <c r="A17" s="225"/>
      <c r="B17" s="620"/>
      <c r="C17" s="620"/>
      <c r="D17" s="226"/>
    </row>
    <row r="18" spans="1:6" ht="31.5" customHeight="1">
      <c r="A18" s="220">
        <v>3</v>
      </c>
      <c r="B18" s="622" t="s">
        <v>335</v>
      </c>
      <c r="C18" s="623"/>
      <c r="D18" s="398">
        <f>'Sch-3'!H137</f>
        <v>7492617.0800000038</v>
      </c>
    </row>
    <row r="19" spans="1:6" ht="36.75" customHeight="1">
      <c r="A19" s="220"/>
      <c r="B19" s="621" t="s">
        <v>330</v>
      </c>
      <c r="C19" s="621"/>
      <c r="D19" s="226">
        <f>SUM(D15:D18)</f>
        <v>19208280.524890006</v>
      </c>
    </row>
    <row r="20" spans="1:6" ht="30" customHeight="1">
      <c r="A20" s="51"/>
      <c r="B20" s="52"/>
      <c r="C20" s="52"/>
      <c r="D20" s="53"/>
    </row>
    <row r="21" spans="1:6" ht="30" customHeight="1">
      <c r="A21" s="28" t="s">
        <v>78</v>
      </c>
      <c r="B21" s="85" t="str">
        <f>IF('  Sch-1'!C53=0,"", '  Sch-1'!C53)</f>
        <v/>
      </c>
      <c r="C21" s="29"/>
      <c r="D21" s="208"/>
      <c r="F21" s="30"/>
    </row>
    <row r="22" spans="1:6" ht="30" customHeight="1">
      <c r="A22" s="28" t="s">
        <v>79</v>
      </c>
      <c r="B22" s="85" t="str">
        <f>IF('  Sch-1'!C54=0,"", '  Sch-1'!C54)</f>
        <v/>
      </c>
      <c r="C22" s="29" t="s">
        <v>80</v>
      </c>
      <c r="D22" s="68" t="str">
        <f>IF('  Sch-1'!G53=0,"",'  Sch-1'!G53)</f>
        <v/>
      </c>
      <c r="F22" s="2"/>
    </row>
    <row r="23" spans="1:6" ht="30" customHeight="1">
      <c r="A23" s="3"/>
      <c r="B23" s="207"/>
      <c r="C23" s="29" t="s">
        <v>81</v>
      </c>
      <c r="D23" s="68" t="str">
        <f>IF('  Sch-1'!G54=0,"",'  Sch-1'!G54)</f>
        <v/>
      </c>
      <c r="F23" s="2"/>
    </row>
    <row r="24" spans="1:6" ht="30" customHeight="1">
      <c r="A24" s="3"/>
      <c r="B24" s="6"/>
      <c r="C24" s="29"/>
      <c r="D24" s="3"/>
      <c r="F24" s="30"/>
    </row>
  </sheetData>
  <sheetProtection algorithmName="SHA-512" hashValue="lb4Tep76BFb9CVpQZBGGWVBeTQWHXMyP2SiC3/cROV809nQgt4qCmEawl7i2viLk9pe8xUh378c0kImCxe+Xzg==" saltValue="1IkFEsV0aWSTgl2/yEQMCg==" spinCount="100000" sheet="1" formatColumns="0" formatRows="0" selectLockedCells="1"/>
  <customSheetViews>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19:C19"/>
    <mergeCell ref="B18:C18"/>
    <mergeCell ref="B16:C16"/>
    <mergeCell ref="B10:C10"/>
    <mergeCell ref="B9:C9"/>
    <mergeCell ref="B17:C17"/>
    <mergeCell ref="B11:C11"/>
    <mergeCell ref="B15:C15"/>
    <mergeCell ref="B8:C8"/>
    <mergeCell ref="A3:D3"/>
    <mergeCell ref="A4:D4"/>
    <mergeCell ref="B13:C13"/>
    <mergeCell ref="B14:C14"/>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view="pageBreakPreview" zoomScale="85" zoomScaleNormal="85" zoomScaleSheetLayoutView="85" workbookViewId="0">
      <selection activeCell="N28" sqref="N28"/>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Specification No.: WR-I/C&amp;M/VRL/NIT-31/I-156-2025/RFX- 5002004548</v>
      </c>
      <c r="B1" s="45"/>
      <c r="C1" s="4"/>
      <c r="D1" s="5" t="s">
        <v>107</v>
      </c>
    </row>
    <row r="2" spans="1:7" ht="18" customHeight="1">
      <c r="A2" s="2"/>
      <c r="B2" s="6"/>
      <c r="C2" s="1"/>
      <c r="D2" s="1"/>
    </row>
    <row r="3" spans="1:7" ht="47.25" customHeight="1">
      <c r="A3" s="617" t="str">
        <f>Cover!$B$2</f>
        <v>"Execution of balance erection and Civil work  for  SS-110 under consultancy to CSPTCL  at Bhatapara &amp; Bilaspur Sub-Station "</v>
      </c>
      <c r="B3" s="617"/>
      <c r="C3" s="617"/>
      <c r="D3" s="617"/>
      <c r="E3" s="37"/>
      <c r="F3" s="37"/>
    </row>
    <row r="4" spans="1:7" ht="21.95" customHeight="1">
      <c r="A4" s="618" t="s">
        <v>231</v>
      </c>
      <c r="B4" s="618"/>
      <c r="C4" s="618"/>
      <c r="D4" s="618"/>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616" t="str">
        <f>IF('  Sch-1'!C8=0, "", '  Sch-1'!C8)</f>
        <v/>
      </c>
      <c r="C8" s="616"/>
      <c r="D8" s="212" t="s">
        <v>77</v>
      </c>
      <c r="E8" s="49"/>
      <c r="F8" s="27"/>
    </row>
    <row r="9" spans="1:7">
      <c r="A9" s="34" t="s">
        <v>83</v>
      </c>
      <c r="B9" s="616" t="str">
        <f>IF('  Sch-1'!C9=0, "", '  Sch-1'!C9)</f>
        <v/>
      </c>
      <c r="C9" s="616"/>
      <c r="D9" s="212" t="s">
        <v>111</v>
      </c>
      <c r="E9" s="49"/>
      <c r="F9" s="27"/>
    </row>
    <row r="10" spans="1:7">
      <c r="A10" s="35"/>
      <c r="B10" s="616" t="str">
        <f>IF('  Sch-1'!C10=0, "", '  Sch-1'!C10)</f>
        <v/>
      </c>
      <c r="C10" s="616"/>
      <c r="D10" s="212" t="s">
        <v>112</v>
      </c>
      <c r="E10" s="49"/>
      <c r="F10" s="27"/>
    </row>
    <row r="11" spans="1:7">
      <c r="A11" s="35"/>
      <c r="B11" s="616" t="str">
        <f>IF('  Sch-1'!C11=0, "", '  Sch-1'!C11)</f>
        <v/>
      </c>
      <c r="C11" s="616"/>
      <c r="D11" s="212" t="s">
        <v>113</v>
      </c>
      <c r="E11" s="49"/>
      <c r="F11" s="27"/>
    </row>
    <row r="12" spans="1:7" ht="18" customHeight="1">
      <c r="A12" s="38"/>
      <c r="B12" s="38"/>
      <c r="C12" s="38"/>
      <c r="D12" s="47"/>
    </row>
    <row r="13" spans="1:7" ht="21.95" customHeight="1">
      <c r="A13" s="39" t="s">
        <v>66</v>
      </c>
      <c r="B13" s="626" t="s">
        <v>65</v>
      </c>
      <c r="C13" s="627"/>
      <c r="D13" s="40" t="s">
        <v>67</v>
      </c>
      <c r="F13" s="31" t="s">
        <v>58</v>
      </c>
      <c r="G13" s="253">
        <f>Discount!L20</f>
        <v>0</v>
      </c>
    </row>
    <row r="14" spans="1:7" ht="14.45" customHeight="1">
      <c r="A14" s="228"/>
      <c r="B14" s="620"/>
      <c r="C14" s="620"/>
      <c r="D14" s="50"/>
      <c r="G14" s="324"/>
    </row>
    <row r="15" spans="1:7" ht="33" customHeight="1">
      <c r="A15" s="261">
        <v>1</v>
      </c>
      <c r="B15" s="622" t="s">
        <v>321</v>
      </c>
      <c r="C15" s="623"/>
      <c r="D15" s="226">
        <f>G15</f>
        <v>0</v>
      </c>
      <c r="F15" s="323">
        <f>'Sch-4'!D15</f>
        <v>0</v>
      </c>
      <c r="G15" s="31">
        <f>F15*(1-$G$13)</f>
        <v>0</v>
      </c>
    </row>
    <row r="16" spans="1:7" ht="33.75" customHeight="1">
      <c r="A16" s="261">
        <v>2</v>
      </c>
      <c r="B16" s="622" t="s">
        <v>336</v>
      </c>
      <c r="C16" s="623"/>
      <c r="D16" s="226">
        <f>G16</f>
        <v>11715663.44489</v>
      </c>
      <c r="F16" s="31">
        <f>'  Sch-2'!G77</f>
        <v>11715663.44489</v>
      </c>
      <c r="G16" s="31">
        <f>F16*(1-$G$13)</f>
        <v>11715663.44489</v>
      </c>
    </row>
    <row r="17" spans="1:7" ht="49.5" hidden="1" customHeight="1">
      <c r="A17" s="261"/>
      <c r="B17" s="622" t="s">
        <v>329</v>
      </c>
      <c r="C17" s="623"/>
      <c r="D17" s="226">
        <f t="shared" ref="D17:D26" si="0">G17</f>
        <v>0</v>
      </c>
    </row>
    <row r="18" spans="1:7" ht="21.95" hidden="1" customHeight="1">
      <c r="A18" s="261"/>
      <c r="B18" s="622"/>
      <c r="C18" s="623"/>
      <c r="D18" s="226">
        <f t="shared" si="0"/>
        <v>0</v>
      </c>
      <c r="F18" s="323"/>
    </row>
    <row r="19" spans="1:7" ht="21.95" hidden="1" customHeight="1">
      <c r="A19" s="261"/>
      <c r="B19" s="622"/>
      <c r="C19" s="623"/>
      <c r="D19" s="226">
        <f t="shared" si="0"/>
        <v>0</v>
      </c>
    </row>
    <row r="20" spans="1:7" ht="48" hidden="1" customHeight="1">
      <c r="A20" s="261"/>
      <c r="B20" s="620"/>
      <c r="C20" s="620"/>
      <c r="D20" s="226">
        <f t="shared" si="0"/>
        <v>0</v>
      </c>
    </row>
    <row r="21" spans="1:7" ht="21.95" hidden="1" customHeight="1">
      <c r="A21" s="261"/>
      <c r="B21" s="622"/>
      <c r="C21" s="623"/>
      <c r="D21" s="226">
        <f t="shared" si="0"/>
        <v>0</v>
      </c>
      <c r="F21" s="323"/>
    </row>
    <row r="22" spans="1:7" ht="21.95" hidden="1" customHeight="1">
      <c r="A22" s="261"/>
      <c r="B22" s="622"/>
      <c r="C22" s="623"/>
      <c r="D22" s="226">
        <f t="shared" si="0"/>
        <v>0</v>
      </c>
    </row>
    <row r="23" spans="1:7" ht="61.5" hidden="1" customHeight="1">
      <c r="A23" s="225"/>
      <c r="B23" s="620"/>
      <c r="C23" s="620"/>
      <c r="D23" s="226">
        <f t="shared" si="0"/>
        <v>0</v>
      </c>
    </row>
    <row r="24" spans="1:7" ht="21.95" hidden="1" customHeight="1">
      <c r="A24" s="225"/>
      <c r="B24" s="622"/>
      <c r="C24" s="623"/>
      <c r="D24" s="226">
        <f t="shared" si="0"/>
        <v>0</v>
      </c>
      <c r="F24" s="323"/>
    </row>
    <row r="25" spans="1:7" ht="21.95" hidden="1" customHeight="1">
      <c r="A25" s="225"/>
      <c r="B25" s="622"/>
      <c r="C25" s="623"/>
      <c r="D25" s="226">
        <f t="shared" si="0"/>
        <v>0</v>
      </c>
    </row>
    <row r="26" spans="1:7" ht="4.9000000000000004" hidden="1" customHeight="1">
      <c r="A26" s="261"/>
      <c r="B26" s="620"/>
      <c r="C26" s="620"/>
      <c r="D26" s="226">
        <f t="shared" si="0"/>
        <v>0</v>
      </c>
    </row>
    <row r="27" spans="1:7" ht="21" customHeight="1">
      <c r="A27" s="261">
        <v>2</v>
      </c>
      <c r="B27" s="622" t="s">
        <v>335</v>
      </c>
      <c r="C27" s="623"/>
      <c r="D27" s="226">
        <f>G27</f>
        <v>7492617.0800000038</v>
      </c>
      <c r="F27" s="323">
        <f>'Sch-3'!H137</f>
        <v>7492617.0800000038</v>
      </c>
      <c r="G27" s="31">
        <f>F27*(1-$G$13)</f>
        <v>7492617.0800000038</v>
      </c>
    </row>
    <row r="28" spans="1:7">
      <c r="A28" s="41"/>
      <c r="B28" s="621" t="s">
        <v>337</v>
      </c>
      <c r="C28" s="621"/>
      <c r="D28" s="226">
        <f>SUM(D15:D27)</f>
        <v>19208280.524890006</v>
      </c>
      <c r="G28" s="31">
        <f>SUM(G15:G27)</f>
        <v>19208280.524890006</v>
      </c>
    </row>
    <row r="29" spans="1:7">
      <c r="A29" s="227"/>
      <c r="B29" s="624" t="s">
        <v>317</v>
      </c>
      <c r="C29" s="625"/>
      <c r="D29" s="443">
        <f>D28</f>
        <v>19208280.524890006</v>
      </c>
    </row>
    <row r="30" spans="1:7" ht="30" customHeight="1">
      <c r="A30" s="51"/>
      <c r="B30" s="52"/>
      <c r="C30" s="52"/>
      <c r="D30" s="53"/>
    </row>
    <row r="31" spans="1:7" ht="30" customHeight="1">
      <c r="A31" s="28" t="s">
        <v>78</v>
      </c>
      <c r="B31" s="85" t="str">
        <f>IF('  Sch-1'!C53=0,"", '  Sch-1'!C53)</f>
        <v/>
      </c>
      <c r="C31" s="29"/>
      <c r="D31" s="208"/>
      <c r="F31" s="30"/>
    </row>
    <row r="32" spans="1:7" ht="30" customHeight="1">
      <c r="A32" s="28" t="s">
        <v>79</v>
      </c>
      <c r="B32" s="85" t="str">
        <f>IF('  Sch-1'!C54=0,"", '  Sch-1'!C54)</f>
        <v/>
      </c>
      <c r="C32" s="29" t="s">
        <v>80</v>
      </c>
      <c r="D32" s="68" t="str">
        <f>IF('  Sch-1'!G53=0,"",'  Sch-1'!G53)</f>
        <v/>
      </c>
      <c r="F32" s="2"/>
    </row>
    <row r="33" spans="1:6" ht="30" customHeight="1">
      <c r="A33" s="3"/>
      <c r="B33" s="207"/>
      <c r="C33" s="29" t="s">
        <v>81</v>
      </c>
      <c r="D33" s="68" t="str">
        <f>IF('  Sch-1'!G54=0,"",'  Sch-1'!G54)</f>
        <v/>
      </c>
      <c r="F33" s="2"/>
    </row>
    <row r="34" spans="1:6" ht="30" customHeight="1">
      <c r="A34" s="3"/>
      <c r="B34" s="6"/>
      <c r="C34" s="29"/>
      <c r="D34" s="3"/>
      <c r="F34" s="30"/>
    </row>
    <row r="35" spans="1:6" ht="30" customHeight="1">
      <c r="A35" s="36"/>
      <c r="B35" s="36"/>
      <c r="C35" s="42"/>
      <c r="E35" s="43"/>
    </row>
  </sheetData>
  <sheetProtection algorithmName="SHA-512" hashValue="I+LLIjWbw7E4HHTWNeCjnIY+wZqBvI0mlzhiggv2vvq8bEyvMYGL2rH9Z+6F5JDKMOqnQKBRojCOQUPpI384Uw==" saltValue="0Vu8Gpbvx8YJebEDTHeDQg==" spinCount="100000" sheet="1" formatColumns="0" formatRows="0" selectLockedCells="1"/>
  <customSheetViews>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 ref="B21:C21"/>
    <mergeCell ref="A3:D3"/>
    <mergeCell ref="A4:D4"/>
    <mergeCell ref="B8:C8"/>
    <mergeCell ref="B9:C9"/>
    <mergeCell ref="B10:C10"/>
    <mergeCell ref="B11:C11"/>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topLeftCell="A9"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34" t="s">
        <v>27</v>
      </c>
      <c r="B1" s="634"/>
      <c r="C1" s="634"/>
      <c r="D1" s="634"/>
      <c r="E1" s="634"/>
      <c r="F1" s="634"/>
      <c r="G1" s="634"/>
      <c r="H1" s="183"/>
      <c r="I1" s="184"/>
      <c r="J1" s="185"/>
      <c r="K1" s="185"/>
      <c r="L1" s="185"/>
      <c r="M1" s="185"/>
      <c r="N1" s="185"/>
      <c r="O1" s="185"/>
      <c r="P1" s="185"/>
      <c r="Q1" s="185"/>
      <c r="R1" s="185"/>
      <c r="S1" s="185"/>
      <c r="T1" s="185"/>
      <c r="U1" s="185"/>
      <c r="V1" s="185"/>
      <c r="W1" s="185"/>
    </row>
    <row r="2" spans="1:23" ht="18" customHeight="1">
      <c r="A2" s="55" t="str">
        <f>Cover!B3</f>
        <v>Specification No.: WR-I/C&amp;M/VRL/NIT-31/I-156-2025/RFX- 5002004548</v>
      </c>
      <c r="B2" s="55"/>
      <c r="C2" s="56"/>
      <c r="D2" s="57"/>
      <c r="E2" s="57"/>
      <c r="F2" s="57"/>
      <c r="G2" s="59" t="s">
        <v>26</v>
      </c>
    </row>
    <row r="3" spans="1:23" ht="18" customHeight="1">
      <c r="A3" s="105"/>
      <c r="B3" s="105"/>
      <c r="C3" s="106"/>
      <c r="D3" s="107"/>
      <c r="E3" s="107"/>
      <c r="F3" s="107"/>
      <c r="G3" s="108"/>
    </row>
    <row r="4" spans="1:23" ht="18.95" customHeight="1">
      <c r="A4" s="637" t="s">
        <v>22</v>
      </c>
      <c r="B4" s="637"/>
      <c r="C4" s="637"/>
      <c r="D4" s="637"/>
      <c r="E4" s="637"/>
      <c r="F4" s="637"/>
      <c r="G4" s="637"/>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35" t="str">
        <f>Cover!$B$2</f>
        <v>"Execution of balance erection and Civil work  for  SS-110 under consultancy to CSPTCL  at Bhatapara &amp; Bilaspur Sub-Station "</v>
      </c>
      <c r="D12" s="635"/>
      <c r="E12" s="635"/>
      <c r="F12" s="635"/>
      <c r="G12" s="635"/>
    </row>
    <row r="13" spans="1:23" ht="21" customHeight="1">
      <c r="A13" s="648" t="s">
        <v>121</v>
      </c>
      <c r="B13" s="648"/>
      <c r="C13" s="648"/>
      <c r="D13" s="648"/>
      <c r="E13" s="648"/>
      <c r="F13" s="648"/>
      <c r="G13" s="648"/>
    </row>
    <row r="14" spans="1:23" ht="21" customHeight="1">
      <c r="A14" s="648" t="s">
        <v>122</v>
      </c>
      <c r="B14" s="648"/>
      <c r="C14" s="648"/>
      <c r="D14" s="648"/>
      <c r="E14" s="648"/>
      <c r="F14" s="648"/>
      <c r="G14" s="648"/>
    </row>
    <row r="15" spans="1:23" ht="21" customHeight="1">
      <c r="A15" s="109" t="s">
        <v>21</v>
      </c>
      <c r="B15" s="215"/>
      <c r="C15" s="216"/>
      <c r="D15" s="65"/>
      <c r="E15" s="214"/>
      <c r="F15" s="214"/>
      <c r="G15" s="214"/>
    </row>
    <row r="16" spans="1:23" ht="45.75" customHeight="1">
      <c r="A16" s="636" t="s">
        <v>24</v>
      </c>
      <c r="B16" s="636"/>
      <c r="C16" s="636"/>
      <c r="D16" s="636"/>
      <c r="E16" s="636"/>
      <c r="F16" s="636"/>
      <c r="G16" s="636"/>
      <c r="J16" s="256" t="s">
        <v>105</v>
      </c>
      <c r="K16" s="257"/>
      <c r="L16" s="257" t="s">
        <v>106</v>
      </c>
      <c r="M16" s="198"/>
      <c r="O16" s="247"/>
    </row>
    <row r="17" spans="1:23" ht="54.75" customHeight="1">
      <c r="B17" s="113">
        <v>1</v>
      </c>
      <c r="C17" s="629" t="s">
        <v>314</v>
      </c>
      <c r="D17" s="630"/>
      <c r="E17" s="630"/>
      <c r="F17" s="631"/>
      <c r="G17" s="193"/>
      <c r="I17" s="194">
        <f>'Sch-4'!D19</f>
        <v>19208280.524890006</v>
      </c>
      <c r="J17" s="254">
        <f>IF(I17=0,0,G17/I17)</f>
        <v>0</v>
      </c>
      <c r="L17" s="196"/>
    </row>
    <row r="18" spans="1:23" ht="54.75" customHeight="1">
      <c r="B18" s="647" t="s">
        <v>234</v>
      </c>
      <c r="C18" s="647"/>
      <c r="D18" s="647"/>
      <c r="E18" s="647"/>
      <c r="F18" s="647"/>
      <c r="G18" s="647"/>
      <c r="I18" s="194"/>
      <c r="J18" s="254"/>
    </row>
    <row r="19" spans="1:23" ht="54" customHeight="1">
      <c r="B19" s="113">
        <v>2</v>
      </c>
      <c r="C19" s="629" t="s">
        <v>315</v>
      </c>
      <c r="D19" s="630"/>
      <c r="E19" s="630"/>
      <c r="F19" s="631"/>
      <c r="G19" s="116"/>
      <c r="I19" s="194"/>
      <c r="J19" s="255">
        <f>G19</f>
        <v>0</v>
      </c>
    </row>
    <row r="20" spans="1:23" s="102" customFormat="1" ht="87.75" customHeight="1">
      <c r="A20" s="101"/>
      <c r="B20" s="638" t="s">
        <v>235</v>
      </c>
      <c r="C20" s="639"/>
      <c r="D20" s="639"/>
      <c r="E20" s="639"/>
      <c r="F20" s="639"/>
      <c r="G20" s="639"/>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40" t="s">
        <v>108</v>
      </c>
      <c r="D21" s="641"/>
      <c r="E21" s="641"/>
      <c r="F21" s="641"/>
      <c r="G21" s="642"/>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43"/>
      <c r="C22" s="644"/>
      <c r="D22" s="644"/>
      <c r="E22" s="644"/>
      <c r="F22" s="644"/>
      <c r="G22" s="645"/>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32" t="s">
        <v>109</v>
      </c>
      <c r="C23" s="633"/>
      <c r="D23" s="633"/>
      <c r="E23" s="633"/>
      <c r="F23" s="633"/>
      <c r="G23" s="633"/>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46" t="s">
        <v>115</v>
      </c>
      <c r="B27" s="646"/>
      <c r="C27" s="646"/>
      <c r="D27" s="646"/>
      <c r="E27" s="646"/>
      <c r="F27" s="646"/>
      <c r="G27" s="646"/>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Sch-1'!C53</f>
        <v/>
      </c>
      <c r="D33" s="86"/>
      <c r="E33" s="79" t="s">
        <v>94</v>
      </c>
      <c r="F33" s="628" t="str">
        <f>'  Sch-1'!G53</f>
        <v/>
      </c>
      <c r="G33" s="628"/>
    </row>
    <row r="34" spans="1:7">
      <c r="A34" s="98" t="s">
        <v>20</v>
      </c>
      <c r="B34" s="98"/>
      <c r="C34" s="87" t="str">
        <f>'  Sch-1'!C54</f>
        <v/>
      </c>
      <c r="D34" s="88"/>
      <c r="E34" s="79" t="s">
        <v>95</v>
      </c>
      <c r="F34" s="628" t="str">
        <f>'  Sch-1'!G54</f>
        <v/>
      </c>
      <c r="G34" s="628"/>
    </row>
    <row r="35" spans="1:7">
      <c r="A35" s="74"/>
      <c r="B35" s="74"/>
      <c r="C35" s="74"/>
      <c r="D35" s="74"/>
      <c r="E35" s="79"/>
      <c r="F35" s="79"/>
      <c r="G35" s="209"/>
    </row>
  </sheetData>
  <sheetProtection password="EAE4" sheet="1" formatColumns="0" formatRows="0" selectLockedCells="1"/>
  <customSheetViews>
    <customSheetView guid="{F2279B93-E4FF-4A81-B734-06F92F73708D}"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3"/>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4"/>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5"/>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12"/>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13"/>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14"/>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398C7893-3C2A-4DA4-8552-014985533932}"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topLeftCell="A15"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 WR-I/C&amp;M/VRL/NIT-31/I-156-2025/RFX- 5002004548</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49" t="s">
        <v>17</v>
      </c>
      <c r="B3" s="649"/>
      <c r="C3" s="649"/>
      <c r="D3" s="649"/>
      <c r="E3" s="649"/>
      <c r="F3" s="649"/>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50"/>
      <c r="D5" s="651"/>
      <c r="E5" s="651"/>
      <c r="F5" s="651"/>
      <c r="AF5" s="143">
        <v>5</v>
      </c>
      <c r="AG5" s="143" t="s">
        <v>4</v>
      </c>
      <c r="AJ5" s="143">
        <v>5</v>
      </c>
      <c r="AK5" s="142" t="s">
        <v>9</v>
      </c>
    </row>
    <row r="6" spans="1:37">
      <c r="A6" s="77" t="s">
        <v>87</v>
      </c>
      <c r="B6" s="652" t="str">
        <f>'  Sch-1'!C53</f>
        <v/>
      </c>
      <c r="C6" s="652"/>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71.25" customHeight="1">
      <c r="A15" s="82" t="s">
        <v>97</v>
      </c>
      <c r="B15" s="89"/>
      <c r="C15" s="653" t="str">
        <f>Cover!B2</f>
        <v>"Execution of balance erection and Civil work  for  SS-110 under consultancy to CSPTCL  at Bhatapara &amp; Bilaspur Sub-Station "</v>
      </c>
      <c r="D15" s="653"/>
      <c r="E15" s="653"/>
      <c r="F15" s="653"/>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54"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"Execution of balance erection and Civil work  for  SS-110 under consultancy to CSPTCL  at Bhatapara &amp; Bilaspur Sub-Station " under the above-named package in full conformity with the said Bidding Documents for the sum of Rs. 19208281 (Rupees one crore ninety two lakh eight thousand two hundred eighty one only) or such other sums as may be determined in accordance with the terms and conditions of the Bidding Documents.</v>
      </c>
      <c r="C17" s="654"/>
      <c r="D17" s="654"/>
      <c r="E17" s="654"/>
      <c r="F17" s="654"/>
      <c r="U17" s="210"/>
      <c r="V17" s="210"/>
      <c r="W17" s="210"/>
      <c r="X17" s="210"/>
      <c r="Y17" s="219"/>
      <c r="Z17" s="248" t="s">
        <v>232</v>
      </c>
      <c r="AA17" s="248" t="s">
        <v>233</v>
      </c>
      <c r="AB17" s="249" t="s">
        <v>0</v>
      </c>
      <c r="AC17" s="250">
        <f>ROUND('Sch-5 After Discount'!D29,0)</f>
        <v>19208281</v>
      </c>
      <c r="AD17" s="251" t="str">
        <f>" (" &amp; 'N-W'!A8 &amp; ")"</f>
        <v xml:space="preserve"> (Rupees one crore ninety two lakh eight thousand two hundred eighty one only)</v>
      </c>
      <c r="AE17" s="210"/>
      <c r="AF17" s="143">
        <v>17</v>
      </c>
      <c r="AG17" s="143" t="s">
        <v>4</v>
      </c>
    </row>
    <row r="18" spans="1:42" ht="43.5" customHeight="1">
      <c r="B18" s="655" t="s">
        <v>89</v>
      </c>
      <c r="C18" s="655"/>
      <c r="D18" s="655"/>
      <c r="E18" s="655"/>
      <c r="F18" s="655"/>
      <c r="AF18" s="143">
        <v>18</v>
      </c>
      <c r="AG18" s="143" t="s">
        <v>4</v>
      </c>
    </row>
    <row r="19" spans="1:42" s="71" customFormat="1" ht="33" customHeight="1">
      <c r="A19" s="90">
        <v>2</v>
      </c>
      <c r="B19" s="666" t="s">
        <v>90</v>
      </c>
      <c r="C19" s="666"/>
      <c r="D19" s="666"/>
      <c r="E19" s="666"/>
      <c r="F19" s="666"/>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54" t="s">
        <v>91</v>
      </c>
      <c r="C20" s="654"/>
      <c r="D20" s="654"/>
      <c r="E20" s="654"/>
      <c r="F20" s="654"/>
      <c r="AF20" s="143">
        <v>20</v>
      </c>
      <c r="AG20" s="143" t="s">
        <v>4</v>
      </c>
    </row>
    <row r="21" spans="1:42" ht="29.25" customHeight="1">
      <c r="B21" s="656" t="s">
        <v>242</v>
      </c>
      <c r="C21" s="656"/>
      <c r="D21" s="663" t="s">
        <v>331</v>
      </c>
      <c r="E21" s="664"/>
      <c r="F21" s="664"/>
      <c r="AF21" s="143">
        <v>21</v>
      </c>
      <c r="AG21" s="143" t="s">
        <v>1</v>
      </c>
    </row>
    <row r="22" spans="1:42" ht="36" customHeight="1">
      <c r="B22" s="656" t="s">
        <v>243</v>
      </c>
      <c r="C22" s="656"/>
      <c r="D22" s="667" t="s">
        <v>339</v>
      </c>
      <c r="E22" s="668"/>
      <c r="F22" s="668"/>
    </row>
    <row r="23" spans="1:42" ht="39" customHeight="1">
      <c r="B23" s="201" t="s">
        <v>244</v>
      </c>
      <c r="C23" s="82"/>
      <c r="D23" s="662" t="s">
        <v>332</v>
      </c>
      <c r="E23" s="662"/>
      <c r="F23" s="662"/>
    </row>
    <row r="24" spans="1:42" ht="24" customHeight="1">
      <c r="B24" s="656" t="s">
        <v>240</v>
      </c>
      <c r="C24" s="656"/>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54" t="s">
        <v>98</v>
      </c>
      <c r="C27" s="654"/>
      <c r="D27" s="654"/>
      <c r="E27" s="654"/>
      <c r="F27" s="654"/>
      <c r="AF27" s="143">
        <v>28</v>
      </c>
      <c r="AG27" s="143" t="s">
        <v>4</v>
      </c>
    </row>
    <row r="28" spans="1:42" ht="65.25" customHeight="1">
      <c r="A28" s="91">
        <v>2.2999999999999998</v>
      </c>
      <c r="B28" s="654" t="s">
        <v>318</v>
      </c>
      <c r="C28" s="654"/>
      <c r="D28" s="654"/>
      <c r="E28" s="654"/>
      <c r="F28" s="654"/>
      <c r="AF28" s="143">
        <v>29</v>
      </c>
      <c r="AG28" s="143" t="s">
        <v>4</v>
      </c>
    </row>
    <row r="29" spans="1:42" ht="139.5" customHeight="1">
      <c r="A29" s="91">
        <v>2.4</v>
      </c>
      <c r="B29" s="654" t="s">
        <v>99</v>
      </c>
      <c r="C29" s="654"/>
      <c r="D29" s="654"/>
      <c r="E29" s="654"/>
      <c r="F29" s="654"/>
      <c r="AF29" s="143">
        <v>30</v>
      </c>
      <c r="AG29" s="143" t="s">
        <v>4</v>
      </c>
    </row>
    <row r="30" spans="1:42" ht="72" customHeight="1">
      <c r="A30" s="91">
        <v>2.5</v>
      </c>
      <c r="B30" s="654" t="s">
        <v>100</v>
      </c>
      <c r="C30" s="654"/>
      <c r="D30" s="654"/>
      <c r="E30" s="654"/>
      <c r="F30" s="654"/>
      <c r="AF30" s="143">
        <v>31</v>
      </c>
      <c r="AG30" s="143" t="s">
        <v>1</v>
      </c>
    </row>
    <row r="31" spans="1:42" ht="117" customHeight="1">
      <c r="A31" s="89">
        <v>3</v>
      </c>
      <c r="B31" s="654" t="s">
        <v>101</v>
      </c>
      <c r="C31" s="654"/>
      <c r="D31" s="654"/>
      <c r="E31" s="654"/>
      <c r="F31" s="654"/>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65" t="str">
        <f>'  Sch-1'!C53</f>
        <v/>
      </c>
      <c r="C37" s="665"/>
      <c r="D37" s="210"/>
      <c r="E37" s="79" t="s">
        <v>94</v>
      </c>
      <c r="F37" s="87" t="str">
        <f>'  Sch-1'!G53</f>
        <v/>
      </c>
    </row>
    <row r="38" spans="1:42" ht="24.95" customHeight="1">
      <c r="A38" s="98" t="s">
        <v>20</v>
      </c>
      <c r="B38" s="87" t="str">
        <f>'  Sch-1'!C54</f>
        <v/>
      </c>
      <c r="C38" s="88"/>
      <c r="D38" s="210"/>
      <c r="E38" s="79" t="s">
        <v>95</v>
      </c>
      <c r="F38" s="87" t="str">
        <f>'  Sch-1'!G54</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59" t="s">
        <v>35</v>
      </c>
      <c r="B41" s="659"/>
      <c r="C41" s="659"/>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60"/>
      <c r="B42" s="660"/>
      <c r="C42" s="660"/>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58"/>
      <c r="B43" s="658"/>
      <c r="C43" s="658"/>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61" t="s">
        <v>36</v>
      </c>
      <c r="B44" s="661"/>
      <c r="C44" s="661"/>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61" t="s">
        <v>34</v>
      </c>
      <c r="B45" s="661"/>
      <c r="C45" s="661"/>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61" t="s">
        <v>37</v>
      </c>
      <c r="B46" s="661"/>
      <c r="C46" s="661"/>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59" t="s">
        <v>38</v>
      </c>
      <c r="B47" s="659"/>
      <c r="C47" s="659"/>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60"/>
      <c r="B48" s="660"/>
      <c r="C48" s="660"/>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58"/>
      <c r="B49" s="658"/>
      <c r="C49" s="658"/>
      <c r="D49" s="657"/>
      <c r="E49" s="657"/>
      <c r="F49" s="657"/>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5"/>
      <headerFooter alignWithMargins="0">
        <oddFooter>&amp;L&amp;8Cons. of parking shed, foundation body &amp; Flag post, Dwarf wall around Transit Camp at 765/400kV Pune (New) GIS SS &amp;R&amp;"Book Antiqua,Bold"&amp;8 2014/NIT-13/PACKAGE-F</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B27:F27"/>
    <mergeCell ref="A43:C43"/>
    <mergeCell ref="B37:C37"/>
    <mergeCell ref="B19:F19"/>
    <mergeCell ref="B20:F20"/>
    <mergeCell ref="D22:F22"/>
    <mergeCell ref="B31:F31"/>
    <mergeCell ref="B30:F30"/>
    <mergeCell ref="B22:C22"/>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A3:F3"/>
    <mergeCell ref="C5:F5"/>
    <mergeCell ref="B6:C6"/>
    <mergeCell ref="C15:F15"/>
    <mergeCell ref="B17:F17"/>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19208281</v>
      </c>
    </row>
    <row r="2" spans="1:9">
      <c r="A2" s="230">
        <f>ROUNDDOWN(A1/100,0)</f>
        <v>192082</v>
      </c>
    </row>
    <row r="3" spans="1:9">
      <c r="A3" s="230">
        <f>ROUNDDOWN(A2/10,0)</f>
        <v>19208</v>
      </c>
    </row>
    <row r="4" spans="1:9">
      <c r="A4" s="230">
        <f>ROUNDDOWN(A3/100,0)</f>
        <v>192</v>
      </c>
    </row>
    <row r="5" spans="1:9">
      <c r="A5" s="230">
        <f>ROUNDDOWN(A4/100,0)</f>
        <v>1</v>
      </c>
    </row>
    <row r="8" spans="1:9">
      <c r="A8" s="229" t="str">
        <f>I15&amp;" "&amp;I14&amp;" "&amp;I13&amp;" "&amp;I12&amp;" "&amp;I11</f>
        <v>Rupees one crore ninety two lakh eight thousand two hundred eighty one only</v>
      </c>
    </row>
    <row r="11" spans="1:9">
      <c r="A11" s="229">
        <f>A1-ROUNDDOWN(A1/100,0)*100</f>
        <v>81</v>
      </c>
      <c r="B11" s="229" t="str">
        <f>VLOOKUP(A11,$A$18:$B$117,2,TRUE)</f>
        <v>eighty one</v>
      </c>
      <c r="F11" s="229" t="str">
        <f>IF(A11=0, "", B11)</f>
        <v>eighty one</v>
      </c>
      <c r="I11" s="229" t="str">
        <f>F11&amp;" only"</f>
        <v>eighty one only</v>
      </c>
    </row>
    <row r="12" spans="1:9">
      <c r="A12" s="229">
        <f>A2-ROUNDDOWN(A2/10,0)*10</f>
        <v>2</v>
      </c>
      <c r="B12" s="229" t="str">
        <f>VLOOKUP(A12,$A$18:$B$117,2,TRUE)</f>
        <v>two</v>
      </c>
      <c r="C12" s="229" t="s">
        <v>230</v>
      </c>
      <c r="F12" s="229" t="str">
        <f>IF(A12=0, "", B12)</f>
        <v>two</v>
      </c>
      <c r="G12" s="229" t="str">
        <f>IF(A12=0, "", C12)</f>
        <v>hundred</v>
      </c>
      <c r="I12" s="229" t="str">
        <f>F12&amp;" "&amp;G12</f>
        <v>two hundred</v>
      </c>
    </row>
    <row r="13" spans="1:9">
      <c r="A13" s="229">
        <f>A3-ROUNDDOWN(A3/100,0)*100</f>
        <v>8</v>
      </c>
      <c r="B13" s="229" t="str">
        <f>VLOOKUP(A13,$A$18:$B$117,2,TRUE)</f>
        <v>eight</v>
      </c>
      <c r="C13" s="229" t="s">
        <v>229</v>
      </c>
      <c r="F13" s="229" t="str">
        <f>IF(A13=0, "", B13)</f>
        <v>eight</v>
      </c>
      <c r="G13" s="229" t="str">
        <f>IF(A13=0, "", C13)</f>
        <v>thousand</v>
      </c>
      <c r="I13" s="229" t="str">
        <f>F13&amp;" "&amp;G13</f>
        <v>eight thousand</v>
      </c>
    </row>
    <row r="14" spans="1:9">
      <c r="A14" s="229">
        <f>A4-ROUNDDOWN(A4/100,0)*100</f>
        <v>92</v>
      </c>
      <c r="B14" s="229" t="str">
        <f>VLOOKUP(A14,$A$18:$B$117,2,TRUE)</f>
        <v>ninety two</v>
      </c>
      <c r="C14" s="229" t="s">
        <v>228</v>
      </c>
      <c r="F14" s="229" t="str">
        <f>IF(A14=0, "", B14)</f>
        <v>ninety two</v>
      </c>
      <c r="G14" s="229" t="str">
        <f>IF(A14=0, "", C14)</f>
        <v>lakh</v>
      </c>
      <c r="I14" s="229" t="str">
        <f>F14&amp;" "&amp;G14</f>
        <v>ninety two lakh</v>
      </c>
    </row>
    <row r="15" spans="1:9">
      <c r="A15" s="229">
        <f>A5-ROUNDDOWN(A5/100,0)*100</f>
        <v>1</v>
      </c>
      <c r="B15" s="229" t="str">
        <f>VLOOKUP(A15,$A$18:$B$117,2,TRUE)</f>
        <v>one</v>
      </c>
      <c r="C15" s="229" t="s">
        <v>227</v>
      </c>
      <c r="F15" s="229" t="str">
        <f>IF(A15=0, "", B15)</f>
        <v>one</v>
      </c>
      <c r="G15" s="229" t="str">
        <f>IF(A15=0, "", C15)</f>
        <v>crore</v>
      </c>
      <c r="I15" s="229" t="str">
        <f>"Rupees"&amp;" " &amp;F15&amp;" "&amp;G15</f>
        <v>Rupees one crore</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F2279B93-E4FF-4A81-B734-06F92F73708D}"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398C7893-3C2A-4DA4-8552-014985533932}"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2025-06-17T05:23:22Z</dcterms:modified>
</cp:coreProperties>
</file>